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M:\Obchodní 2026\VZ 2026\049 Bílé Poličany\A Výkaz výměr\aktualizace k 24042026\Výkaz výměr obec\neoceněný\"/>
    </mc:Choice>
  </mc:AlternateContent>
  <bookViews>
    <workbookView xWindow="0" yWindow="0" windowWidth="0" windowHeight="0" activeTab="3"/>
  </bookViews>
  <sheets>
    <sheet name="SO 134.1" sheetId="2" r:id="rId1"/>
    <sheet name="SO 134.2" sheetId="3" r:id="rId2"/>
    <sheet name="SO 430.1" sheetId="4" r:id="rId3"/>
    <sheet name="SO 430.2" sheetId="5" r:id="rId4"/>
  </sheets>
  <calcPr/>
</workbook>
</file>

<file path=xl/calcChain.xml><?xml version="1.0" encoding="utf-8"?>
<calcChain xmlns="http://schemas.openxmlformats.org/spreadsheetml/2006/main">
  <c i="5" l="1" r="I3"/>
  <c r="I253"/>
  <c r="O254"/>
  <c r="I254"/>
  <c r="I240"/>
  <c r="O250"/>
  <c r="I250"/>
  <c r="O247"/>
  <c r="I247"/>
  <c r="O244"/>
  <c r="I244"/>
  <c r="O241"/>
  <c r="I241"/>
  <c r="I236"/>
  <c r="O237"/>
  <c r="I237"/>
  <c r="I226"/>
  <c r="O233"/>
  <c r="I233"/>
  <c r="O230"/>
  <c r="I230"/>
  <c r="O227"/>
  <c r="I227"/>
  <c r="I222"/>
  <c r="O223"/>
  <c r="I223"/>
  <c r="I206"/>
  <c r="O219"/>
  <c r="I219"/>
  <c r="O216"/>
  <c r="I216"/>
  <c r="O213"/>
  <c r="I213"/>
  <c r="O210"/>
  <c r="I210"/>
  <c r="O207"/>
  <c r="I207"/>
  <c r="I187"/>
  <c r="O203"/>
  <c r="I203"/>
  <c r="O200"/>
  <c r="I200"/>
  <c r="O197"/>
  <c r="I197"/>
  <c r="O194"/>
  <c r="I194"/>
  <c r="O191"/>
  <c r="I191"/>
  <c r="O188"/>
  <c r="I188"/>
  <c r="I180"/>
  <c r="O184"/>
  <c r="I184"/>
  <c r="O181"/>
  <c r="I181"/>
  <c r="I158"/>
  <c r="O177"/>
  <c r="I177"/>
  <c r="O174"/>
  <c r="I174"/>
  <c r="O171"/>
  <c r="I171"/>
  <c r="O168"/>
  <c r="I168"/>
  <c r="O165"/>
  <c r="I165"/>
  <c r="O162"/>
  <c r="I162"/>
  <c r="O159"/>
  <c r="I159"/>
  <c r="I79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9"/>
  <c r="I89"/>
  <c r="O86"/>
  <c r="I86"/>
  <c r="O83"/>
  <c r="I83"/>
  <c r="O80"/>
  <c r="I80"/>
  <c r="I69"/>
  <c r="O76"/>
  <c r="I76"/>
  <c r="O73"/>
  <c r="I73"/>
  <c r="O70"/>
  <c r="I70"/>
  <c r="I8"/>
  <c r="O66"/>
  <c r="I66"/>
  <c r="O63"/>
  <c r="I63"/>
  <c r="O60"/>
  <c r="I60"/>
  <c r="O57"/>
  <c r="I57"/>
  <c r="O54"/>
  <c r="I54"/>
  <c r="O51"/>
  <c r="I51"/>
  <c r="O48"/>
  <c r="I48"/>
  <c r="O45"/>
  <c r="I45"/>
  <c r="O42"/>
  <c r="I42"/>
  <c r="O39"/>
  <c r="I39"/>
  <c r="O36"/>
  <c r="I36"/>
  <c r="O33"/>
  <c r="I33"/>
  <c r="O30"/>
  <c r="I30"/>
  <c r="O27"/>
  <c r="I27"/>
  <c r="O24"/>
  <c r="I24"/>
  <c r="O21"/>
  <c r="I21"/>
  <c r="O18"/>
  <c r="I18"/>
  <c r="O15"/>
  <c r="I15"/>
  <c r="O12"/>
  <c r="I12"/>
  <c r="O9"/>
  <c r="I9"/>
  <c i="4" r="I3"/>
  <c r="I145"/>
  <c r="O155"/>
  <c r="I155"/>
  <c r="O152"/>
  <c r="I152"/>
  <c r="O149"/>
  <c r="I149"/>
  <c r="O146"/>
  <c r="I146"/>
  <c r="I135"/>
  <c r="O142"/>
  <c r="I142"/>
  <c r="O139"/>
  <c r="I139"/>
  <c r="O136"/>
  <c r="I136"/>
  <c r="I77"/>
  <c r="O132"/>
  <c r="I132"/>
  <c r="O129"/>
  <c r="I129"/>
  <c r="O126"/>
  <c r="I126"/>
  <c r="O123"/>
  <c r="I123"/>
  <c r="O120"/>
  <c r="I120"/>
  <c r="O117"/>
  <c r="I117"/>
  <c r="O114"/>
  <c r="I114"/>
  <c r="O111"/>
  <c r="I111"/>
  <c r="O108"/>
  <c r="I108"/>
  <c r="O105"/>
  <c r="I105"/>
  <c r="O102"/>
  <c r="I102"/>
  <c r="O99"/>
  <c r="I99"/>
  <c r="O96"/>
  <c r="I96"/>
  <c r="O93"/>
  <c r="I93"/>
  <c r="O90"/>
  <c r="I90"/>
  <c r="O87"/>
  <c r="I87"/>
  <c r="O84"/>
  <c r="I84"/>
  <c r="O81"/>
  <c r="I81"/>
  <c r="O78"/>
  <c r="I78"/>
  <c r="I70"/>
  <c r="O74"/>
  <c r="I74"/>
  <c r="O71"/>
  <c r="I71"/>
  <c r="I66"/>
  <c r="O67"/>
  <c r="I67"/>
  <c r="I8"/>
  <c r="O63"/>
  <c r="I63"/>
  <c r="O60"/>
  <c r="I60"/>
  <c r="O57"/>
  <c r="I57"/>
  <c r="O54"/>
  <c r="I54"/>
  <c r="O51"/>
  <c r="I51"/>
  <c r="O48"/>
  <c r="I48"/>
  <c r="O45"/>
  <c r="I45"/>
  <c r="O42"/>
  <c r="I42"/>
  <c r="O39"/>
  <c r="I39"/>
  <c r="O36"/>
  <c r="I36"/>
  <c r="O33"/>
  <c r="I33"/>
  <c r="O30"/>
  <c r="I30"/>
  <c r="O27"/>
  <c r="I27"/>
  <c r="O24"/>
  <c r="I24"/>
  <c r="O21"/>
  <c r="I21"/>
  <c r="O18"/>
  <c r="I18"/>
  <c r="O15"/>
  <c r="I15"/>
  <c r="O12"/>
  <c r="I12"/>
  <c r="O9"/>
  <c r="I9"/>
  <c i="3" r="I3"/>
  <c r="I43"/>
  <c r="O52"/>
  <c r="I52"/>
  <c r="O48"/>
  <c r="I48"/>
  <c r="O44"/>
  <c r="I44"/>
  <c r="I22"/>
  <c r="O39"/>
  <c r="I39"/>
  <c r="O35"/>
  <c r="I35"/>
  <c r="O31"/>
  <c r="I31"/>
  <c r="O27"/>
  <c r="I27"/>
  <c r="O23"/>
  <c r="I23"/>
  <c r="I17"/>
  <c r="O18"/>
  <c r="I18"/>
  <c r="I8"/>
  <c r="O13"/>
  <c r="I13"/>
  <c r="O9"/>
  <c r="I9"/>
  <c i="2" r="I3"/>
  <c r="I147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I130"/>
  <c r="O143"/>
  <c r="I143"/>
  <c r="O139"/>
  <c r="I139"/>
  <c r="O135"/>
  <c r="I135"/>
  <c r="O131"/>
  <c r="I131"/>
  <c r="I109"/>
  <c r="O126"/>
  <c r="I126"/>
  <c r="O122"/>
  <c r="I122"/>
  <c r="O118"/>
  <c r="I118"/>
  <c r="O114"/>
  <c r="I114"/>
  <c r="O110"/>
  <c r="I110"/>
  <c r="I100"/>
  <c r="O105"/>
  <c r="I105"/>
  <c r="O101"/>
  <c r="I101"/>
  <c r="I91"/>
  <c r="O96"/>
  <c r="I96"/>
  <c r="O92"/>
  <c r="I92"/>
  <c r="I82"/>
  <c r="O87"/>
  <c r="I87"/>
  <c r="O83"/>
  <c r="I83"/>
  <c r="I25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I8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<sst xmlns="http://schemas.openxmlformats.org/spreadsheetml/2006/main">
  <si>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</si>
  <si>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</si>
  <si>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Soupis prací objektu</t>
  </si>
  <si>
    <t>S</t>
  </si>
  <si>
    <t>Stavba:</t>
  </si>
  <si>
    <t>36617 OBEC</t>
  </si>
  <si>
    <t xml:space="preserve">II 284 Bílé Poličany, chodníky  OTSKP 2025 bez VO aktualizace 2026 04 24_neoceněný</t>
  </si>
  <si>
    <t>SO 134.1</t>
  </si>
  <si>
    <t>O</t>
  </si>
  <si>
    <t>Rozpočet:</t>
  </si>
  <si>
    <t>Chodník, uznatelné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</si>
  <si>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</si>
  <si>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</si>
  <si>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</si>
  <si>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</si>
  <si>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</si>
  <si>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</si>
  <si>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</si>
  <si>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</si>
  <si>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</si>
  <si>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</si>
  <si>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</si>
  <si>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</si>
  <si>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</si>
  <si>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</si>
  <si>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</si>
  <si>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014101</t>
  </si>
  <si>
    <t/>
  </si>
  <si>
    <t>POPLATKY ZA SKLÁDKU</t>
  </si>
  <si>
    <t>M3</t>
  </si>
  <si>
    <t>PP</t>
  </si>
  <si>
    <t>zemina, kamení</t>
  </si>
  <si>
    <t>VV</t>
  </si>
  <si>
    <t>"11130 Sejmutí drnu "1690*0,1 = 169,000 [A]_x000d_
 "12273 Výkop "494 = 494,000 [B]_x000d_
 "Mezisoučet "663.000000 = 663,000 [C]</t>
  </si>
  <si>
    <t>TS</t>
  </si>
  <si>
    <t>zahrnuje veškeré poplatky provozovateli skládky související s uložením odpadu na skládce.</t>
  </si>
  <si>
    <t>014111</t>
  </si>
  <si>
    <t>POPLATKY ZA SKLÁDKU TYP S-IO (INERTNÍ ODPAD)</t>
  </si>
  <si>
    <t>cementový a asfaltový beton</t>
  </si>
  <si>
    <t>"11328 Odstr betonových žlabů "230*0,6*0,25 = 34,500 [A]_x000d_
 "11313 Odstr asfaltových konstrukcí "5 = 5,000 [C]_x000d_
 "Mezisoučet "39.500000 = 39,500 [B]</t>
  </si>
  <si>
    <t>014201</t>
  </si>
  <si>
    <t>POPLATKY ZA ZEMNÍK - ZEMINA</t>
  </si>
  <si>
    <t>nákup zeminy v kvalitě ornice, vč. naložení a dopravy na stavbu pro ohumusování</t>
  </si>
  <si>
    <t>"18230 Ohumusování "409*0,1 = 40,900 [A]</t>
  </si>
  <si>
    <t>zahrnuje veškeré poplatky majiteli zemníku související s nákupem zeminy (nikoliv s otvírkou zemníku)</t>
  </si>
  <si>
    <t>02910</t>
  </si>
  <si>
    <t>OSTATNÍ POŽADAVKY - ZEMEMERICSKÁ MERENÍ</t>
  </si>
  <si>
    <t>KPL</t>
  </si>
  <si>
    <t>ostatní požadavky zeměměřičská měření</t>
  </si>
  <si>
    <t>1 = 1,000 [A]</t>
  </si>
  <si>
    <t>zahrnuje veškeré náklady spojené s objednatelem požadovanými pracemi, 
- pro stanovení orientacní investorské ceny urcete jednotkovou cenu jako 1% odhadované ceny stavby</t>
  </si>
  <si>
    <t>1</t>
  </si>
  <si>
    <t>Zemní práce</t>
  </si>
  <si>
    <t>11120</t>
  </si>
  <si>
    <t>ODSTRANENÍ KROVIN</t>
  </si>
  <si>
    <t>M2</t>
  </si>
  <si>
    <t>kácení keřů</t>
  </si>
  <si>
    <t>"zaměřeno v místě stavby "45 = 45,000 [A]</t>
  </si>
  <si>
    <t>odstranení krovin a stromu do prumeru 100 mm
doprava drevin bez ohledu na vzdálenost
spálení na hromadách nebo štepkování</t>
  </si>
  <si>
    <t>11130</t>
  </si>
  <si>
    <t>SEJMUTÍ DRNU</t>
  </si>
  <si>
    <t>Sejmutí drnu v tl. 0,10 m</t>
  </si>
  <si>
    <t>"odměřeno ze situace "1690 = 1690,000 [A]</t>
  </si>
  <si>
    <t xml:space="preserve">vcetne vodorovné dopravy  a uložení na skládku</t>
  </si>
  <si>
    <t>11211</t>
  </si>
  <si>
    <t>KÁCENÍ STROMU D KMENE DO 0,5M</t>
  </si>
  <si>
    <t>KUS</t>
  </si>
  <si>
    <t>kácení stromů průměr do 0,5m</t>
  </si>
  <si>
    <t>"zaměřeno v místě stavby "1 = 1,000 [A]</t>
  </si>
  <si>
    <t>Kácení stromu se merí v [ks] poražených stromu (prumer stromu se merí ve výšce 1,3m nad terénem) a zahrnuje zejména:
- poražení stromu a osekání vetví
- spálení vetví na hromadách nebo štepkování
- dopravu a uložení kmenu, prípadné další práce s nimi dle pokynu zadávací dokumentace</t>
  </si>
  <si>
    <t>11214</t>
  </si>
  <si>
    <t>KÁCENÍ STROMU D KMENE DO 0,3M</t>
  </si>
  <si>
    <t>kácení stromů průměr do 0,3m</t>
  </si>
  <si>
    <t>"zaměřeno v místě stavby "10 = 10,000 [A]</t>
  </si>
  <si>
    <t>11231</t>
  </si>
  <si>
    <t>A</t>
  </si>
  <si>
    <t>ŠTEPKOVÁNÍ PAREZU D DO 0,5M</t>
  </si>
  <si>
    <t>po kácení stromů průměr do 0,3m</t>
  </si>
  <si>
    <t>10 = 10,000 [A]</t>
  </si>
  <si>
    <t xml:space="preserve">Prumer parezu je uvažován dle stromu ve výšce 1,3m nad terénem, u stávajícího parezu se stanoví jako zmerený prumer vynásobený  koeficientem 1/1,38.
Zahrnuje potrebný stroj a odvoz vyzískaného materiálu dle pokynu zadávací dokumentace,
položka je urcena pro zpracování hmoty z odstranených parezu, které nebyly frézované.</t>
  </si>
  <si>
    <t>B</t>
  </si>
  <si>
    <t>po kácení stromů průměr do 0,5m</t>
  </si>
  <si>
    <t>11232</t>
  </si>
  <si>
    <t>ŠTEPKOVÁNÍ PAREZU D DO 0,9M</t>
  </si>
  <si>
    <t>po kácení stromů průměr do 0,9m</t>
  </si>
  <si>
    <t>6 = 6,000 [A]</t>
  </si>
  <si>
    <t>11313</t>
  </si>
  <si>
    <t>ODSTRANENÍ KRYTU ZPEVNENÝCH PLOCH S ASFALTOVÝM POJIVEM</t>
  </si>
  <si>
    <t>odstranění asfaltových konstrukcí
včetně odvozu, uložení na trvalou skládku</t>
  </si>
  <si>
    <t>"zaměřeno v místě stavby "5 = 5,000 [A]</t>
  </si>
  <si>
    <t>Položka zahrnuje veškerou manipulaci s vybouranou sutí a s vybouranými hmotami vc. uložení na skládku. Nezahrnuje poplatek za skládku, který se vykazuje v položce 0141** (s výjimkou malého množství bouraného materiálu, kde je možné poplatek zahrnout do jednotkové ceny bourání – tento fakt musí být uveden v doplnujícím textu k položce).</t>
  </si>
  <si>
    <t>11328</t>
  </si>
  <si>
    <t>ODSTRANENÍ PRÍKOPU, ŽLABU A RIGOLU Z PRÍKOPOVÝCH TVÁRNIC</t>
  </si>
  <si>
    <t>Odstranění betonových žlabů včetně základu
včetně odvozu, uložení na trvalou skládku</t>
  </si>
  <si>
    <t>"zaměřeno v místě stavby "230*0,6 = 138,000 [A]</t>
  </si>
  <si>
    <t>Položka zahrnuje odstranení tvárnic vcetne podkladu, veškerou manipulaci s vybouranou sutí a s vybouranými hmotami, vc. uložení na skládku. Nezahrnuje poplatek za skládku, který se vykazuje v položce 0141** (s výjimkou malého množství bouraného materiálu, kde je možné poplatek zahrnout do jednotkové ceny bourání – tento fakt musí být uveden v doplnujícím textu k položce).</t>
  </si>
  <si>
    <t>12273</t>
  </si>
  <si>
    <t>ODKOPÁVKY A PROKOPÁVKY OBECNÉ TR. I</t>
  </si>
  <si>
    <t>výkop
včetně odvozu, uložení na trvalou skládku</t>
  </si>
  <si>
    <t>"odměřeno digitálně "494 = 494,000 [A]</t>
  </si>
  <si>
    <t>položka zahrnuje:
- vodorovná a svislá doprava,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štetových sten)
- úpravu, ochranu a ocištení dna, základové spáry, sten a svahu
- zhutnení podloží, prípadne i svahu vc. svahování
- zrízení stupnu v podloží a lavic na svazích, není-li pro tyto práce zrízena samostatná položka
- udržování výkopište a jeho ochrana proti vode
- odvedení nebo obvedení vody v okolí výkopište a ve výkopišti
- trídení výkopku
- veškeré pomocné konstrukce umožnující provedení vykopávky (príjezdy, sjezdy, nájezdy, lešení, podper. konstr., premostení, zpevnené plochy, zakrytí a pod.)
- nezahrnuje uložení zeminy (na skládku, do násypu) ani poplatky za skládku, vykazují se v položce c.0141**</t>
  </si>
  <si>
    <t>17180</t>
  </si>
  <si>
    <t>ULOŽENÍ SYPANINY DO NÁSYPU Z NAKUPOVANÝCH MATERIÁLU</t>
  </si>
  <si>
    <t>násp z min vhodného materiílu dle čsn 736133</t>
  </si>
  <si>
    <t>"odměřeno digitálně "178 = 178,000 [A]</t>
  </si>
  <si>
    <t xml:space="preserve">položka zahrnuje:
- kompletní provedení zemní konstrukce (násypového telesa vcetne aktivní zóny)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</si>
  <si>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Zemina vhodná do násypu dle ČSN 736133</t>
  </si>
  <si>
    <t>"odměřeno digitálně "162 = 162,000 [A]</t>
  </si>
  <si>
    <t>17280</t>
  </si>
  <si>
    <t>ZRÍZENÍ TESNENÍ Z NAKUPOVANÝCH MATERIÁLU</t>
  </si>
  <si>
    <t>Těsnící vrstva z např CG, CS dle ČSN 736244</t>
  </si>
  <si>
    <t>"odměřeno digitálně "16 = 16,000 [A]</t>
  </si>
  <si>
    <t xml:space="preserve">položka zahrnuje:
- kompletní provedení zemní konstrukce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</si>
  <si>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18230</t>
  </si>
  <si>
    <t>ROZPROSTRENÍ ORNICE V ROVINE</t>
  </si>
  <si>
    <t>Ohumusování tl.0,10m</t>
  </si>
  <si>
    <t>"odměřeno ze situace "409*0,1 = 40,900 [A]</t>
  </si>
  <si>
    <t>položka zahrnuje:
nutné premístení ornice z docasných skládek vzdálených do 50m
rozprostrení ornice v predepsané tlouštce v rovine a ve svahu do 1:5</t>
  </si>
  <si>
    <t>2</t>
  </si>
  <si>
    <t>Základy</t>
  </si>
  <si>
    <t>21152</t>
  </si>
  <si>
    <t>SANACNÍ ŽEBRA Z KAMENIVA DRCENÉHO</t>
  </si>
  <si>
    <t>Drenážní zásyp</t>
  </si>
  <si>
    <t>"odměřeno digitálně "58 = 58,000 [A]</t>
  </si>
  <si>
    <t>položka zahrnuje dodávku predepsaného kameniva, mimostaveništní a vnitrostaveništní dopravu a jeho uložení není-li v zadávací dokumentaci uvedeno jinak, jedná se o nakupovaný materiál</t>
  </si>
  <si>
    <t>21262</t>
  </si>
  <si>
    <t>TRATIVODY KOMPLET Z TRUB Z PLAST HMOT DN DO 100MM</t>
  </si>
  <si>
    <t>M</t>
  </si>
  <si>
    <t>Drenážní trubka DN100</t>
  </si>
  <si>
    <t>"odměřeno ze situace "63 = 63,000 [A]</t>
  </si>
  <si>
    <t>Položka platí pro kompletní konstrukce trativodu a zahrnuje zejména:
- výkop rýhy predepsaného tvaru v dané tríde težitelnosti, výpln, zásyp trativodu vcetne dopravy, uložení prebytecného materiálu, dodávky predepsaného materiálu pro výpln a zásyp
- zrízení spojovací vrstvy
- zrízení podkladu a lože trativodu z predepsaného materiálu
- dodávka a uložení trativodu predepsaného materiálu a profilu
- obsyp trativodu predepsaným materiálem
- ukoncení trativodu zaústením do potrubí nebo vodotece, prípadne vybudování ukoncujícího objektu (kaplicky) dle VL
- veškerý materiál, výrobky a polotovary, vcetne mimostaveništní a vnitrostaveništní dopravy
- nezahrnuje opláštení z geotextilie, fólie</t>
  </si>
  <si>
    <t>3</t>
  </si>
  <si>
    <t>Svislé konstrukce</t>
  </si>
  <si>
    <t>31112</t>
  </si>
  <si>
    <t>ZDI A STENY PODPER A VOLNÉ Z DÍLCU ŽELBET</t>
  </si>
  <si>
    <t>Prefabrikovaná betonová úhlová zeď 1200x600</t>
  </si>
  <si>
    <t>"dle situace "40*(1,6+0,6)*0,1 = 8,800 [A]</t>
  </si>
  <si>
    <t xml:space="preserve">- dodání dílce požadovaného  tvaru a vlastností, jeho skladování, doprava a osazení do definitivní polohy, vcetne komplexní technologie výroby a montáže dílcu, ošetrení a ochrana dílcu,
- u dílcu železobetonových a predpjatých veškerá výztuž, prípadne i tuhé kovové prvky a závesná oka,
- úpravy a zarízení pro uložení a transport dílce,
- veškeré požadované úpravy dílcu, vcetne doplnkových konstrukcí a vybavení,
- sestavení dílce na stavbe vcetne montážních zarízení, plošin a prahu a pod.,
- výpln, tesnení a tmelení spár a spoju,
- ocištení a ošetrení úložných ploch,
- zednické výpomoce pro montáž dílcu,
- oznacení dílce výrobním štítkem nebo jiným zpusobem,
- úpravy dílce pro dodržení požadované presnosti jeho osazení, vcetne prípadných merení,
- veškerá zarízení pro zajištení stability v každém okamžiku,
- další práce dané prípadne specifikací k príslušnému prefabrik. dílci (úprava pohledových ploch, príp. rubových ploch, osazení merících zarízení, zkoušení a merení dílcu a pod.)</t>
  </si>
  <si>
    <t>31811</t>
  </si>
  <si>
    <t>ZDI ODDELOVACÍ A OHRADNÍ Z DÍLCU BETON</t>
  </si>
  <si>
    <t>Oplocení betonové prefabrikované výšky 2,0 m
vč. sloupků</t>
  </si>
  <si>
    <t>14*2,0*0,12 = 3,360 [A]</t>
  </si>
  <si>
    <t xml:space="preserve">- dodání  dílce  požadovaného  tvaru  a  vlastností,  jeho  skladování,  doprava  a  osazení  do  definitivní polohy, vcetne komplexní technologie výroby a montáže dílcu, ošetrení a ochrana dílcu,
- u dílcu železobetonových a predpjatých veškerá výztuž, prípadne i tuhé kovové prvky a závesná oka,
- úpravy a zarízení pro uložení a transport dílce,
- veškeré požadované úpravy dílcu, vcetne doplnkových konstrukcí a vybavení,
- sestavení dílce na stavbe vcetne montážních zarízení, plošin a prahu a pod.,
- výpln, tesnení a tmelení spár a spoju,
- ocištení a ošetrení úložných ploch,
- zednické výpomoce pro montáž dílcu,
- oznacení dílce výrobním štítkem nebo jiným zpusobem,
- úpravy dílce pro dodržení požadované presnosti jeho osazení, vcetne prípadných merení,
- veškerá zarízení pro zajištení stability v každém okamžiku,
- další práce dané prípadne specifikací k príslušnému prefabrik. dílci (úprava pohledových ploch, príp. rubových ploch, osazení merících zarízení, zkoušení a merení dílcu a pod.).</t>
  </si>
  <si>
    <t>4</t>
  </si>
  <si>
    <t>Vodorovné konstrukce</t>
  </si>
  <si>
    <t>45131A</t>
  </si>
  <si>
    <t>PODKLADNÍ A VÝPLNOVÉ VRSTVY Z PROSTÉHO BETONU C20/25</t>
  </si>
  <si>
    <t>Beton C20/25 n</t>
  </si>
  <si>
    <t>"odměřeno digitálně "23 = 23,000 [A]</t>
  </si>
  <si>
    <t xml:space="preserve">- dodání  cerstvého  betonu  (betonové  smesi)  požadované  kvality,  jeho  uložení  do požadovaného tvaru pri jakékoliv hustote výztuže, konzistenci cerstvého betonu a zpusobu hutnení, ošetrení a ochranu betonu,
- zhotovení nepropustného, mrazuvzdorného betonu a betonu požadované trvanlivosti a vlastností,
- užití potrebných prísad a technologií výroby betonu,
- zrízení pracovních a dilatacních spar, vcetne potrebných úprav, výplne, vložek, opracování, ocištení a ošetrení,
- bednení  požadovaných  konstr. (i ztracené) s úpravou  dle požadované  kvality povrchu betonu, vcetne odbednovacích a odskružovacích prostredku,
- podperné  konstr. (skruže) a lešení všech druhu pro bednení, uložení cerstvého betonu, výztuže a doplnkových konstr., vc. požadovaných otvoru, ochranných a bezpecnostních opatrení a základu techto konstrukcí a lešení,
- vytvorení kotevních cel, kapes, nálitku, a sedel,
- zrízení  všech  požadovaných  otvoru, kapes, výklenku, prostupu, dutin, drážek a pod., vc. ztížení práce a úprav  kolem nich,
- úpravy pro osazení výztuže, doplnkových konstrukcí a vybavení,
- úpravy povrchu pro položení požadované izolace, povlaku a náteru, prípadne vyspravení,
- ztížení práce u kabelových a injektážních trubek a ostatních zarízení osazovaných do betonu,
- konstrukce betonových kloubu, upevnení kotevních prvku a doplnkových konstrukcí,
- nátery zabranující soudržnost betonu a bednení,
- výpln, tesnení  a tmelení spar a spoju,
- opatrení  povrchu  betonu  izolací  proti zemní vlhkosti v cástech, kde prijdou do styku se zeminou nebo kamenivem,
- prípadné zrízení spojovací vrstvy u základu,
- úpravy pro osazení zarízení ochrany konstrukce proti vlivu bludných proudu</t>
  </si>
  <si>
    <t>465512</t>
  </si>
  <si>
    <t>DLAŽBY Z LOMOVÉHO KAMENE NA MC</t>
  </si>
  <si>
    <t>Lomové kamenivo (opevnění zkoseného čela do betonového lože)</t>
  </si>
  <si>
    <t>4*0,2 = 0,800 [A]</t>
  </si>
  <si>
    <t>položka zahrnuje:
- nutné zemní práce (svahování, úpravu pláne a pod.)
- zrízení spojovací vrstvy
- zrízení lože dlažby z cementové malty predepsané kvality a predepsané tlouštky
- dodávku a položení dlažby z lomového kamene do predepsaného tvaru
- spárování, tesnení, tmelení a vyplnení spar MC prípadne s vyklínováním
- úprava povrchu pro odvedení srážkové vody
- nezahrnuje podklad pod dlažbu, vykazuje se samostatne položkami SD 45</t>
  </si>
  <si>
    <t>5</t>
  </si>
  <si>
    <t>Komunikace</t>
  </si>
  <si>
    <t>56330</t>
  </si>
  <si>
    <t>VOZOVKOVÉ VRSTVY ZE ŠTERKODRTI</t>
  </si>
  <si>
    <t>Štěrkodrť ŠDb 0/32 tl. 150 mm</t>
  </si>
  <si>
    <t>"odměřeno digitálně "274 = 274,000 [A]</t>
  </si>
  <si>
    <t>- dodání kameniva predepsané kvality a zrnitosti
- rozprostrení a zhutnení vrstvy v predepsané tlouštce
- zrízení vrstvy bez rozlišení šírky, pokládání vrstvy po etapách
- nezahrnuje postriky, nátery</t>
  </si>
  <si>
    <t>Štěrkodrť ŠDb 0/32 tl. 100 mm podklad pod úhlovou zeď</t>
  </si>
  <si>
    <t>"odměřeno digitálně "6 = 6,000 [A]</t>
  </si>
  <si>
    <t>582611</t>
  </si>
  <si>
    <t>KRYTY Z BETON DLAŽDIC SE ZÁMKEM ŠEDÝCH TL 60MM DO LOŽE Z KAM</t>
  </si>
  <si>
    <t>Betonová dlažba tl 60 mm
vč. lože z drceného kameniva tl 40 mm</t>
  </si>
  <si>
    <t>"odměřeno ze situace "1544 = 1544,000 [A]</t>
  </si>
  <si>
    <t xml:space="preserve">- dodání dlažebního materiálu v požadované kvalite, dodání materiálu pro predepsané  lože v tlouštce predepsané dokumentací a pro predepsanou výpln spar
- ocištení podkladu
- uložení dlažby dle predepsaného technologického predpisu vcetne predepsané podkladní vrstvy a predepsané výplne spar
- zrízení vrstvy bez rozlišení šírky, pokládání vrstvy po etapách 
- úpravu napojení, ukoncení podél obrubníku, dilatacních zarízení, odvodnovacích proužku, odvodnovacu, vpustí, šachet a pod., nestanoví-li zadávací dokumentace jinak
- nezahrnuje postriky, nátery
- nezahrnuje tesnení podél obrubníku, dilatacních zarízení, odvodnovacích proužku, odvodnovacu, vpustí, šachet a pod.</t>
  </si>
  <si>
    <t>582612</t>
  </si>
  <si>
    <t>KRYTY Z BETON DLAŽDIC SE ZÁMKEM ŠEDÝCH TL 80MM DO LOŽE Z KAM</t>
  </si>
  <si>
    <t>Betonová dlažba tl 80 mm bez zkosených hran
vč. lože z drceného kameniva tl 40 mm</t>
  </si>
  <si>
    <t>"odměřeno ze situace "210 = 210,000 [A]</t>
  </si>
  <si>
    <t>58261B</t>
  </si>
  <si>
    <t>KRYTY Z BETON DLAŽDIC SE ZÁMKEM BAREV RELIÉF TL 80MM DO LOŽE Z KAM</t>
  </si>
  <si>
    <t>Betonová dlažba tl 80 mm reliéfní
vč. lože z drceného kameniva tl 40 mm</t>
  </si>
  <si>
    <t>"odměřeno ze situace "72 = 72,000 [A]</t>
  </si>
  <si>
    <t>8</t>
  </si>
  <si>
    <t>Potrubí</t>
  </si>
  <si>
    <t>87434</t>
  </si>
  <si>
    <t>POTRUBÍ Z TRUB PLASTOVÝCH ODPADNÍCH DN DO 200MM</t>
  </si>
  <si>
    <t>Plastové trouby DN 200</t>
  </si>
  <si>
    <t>"odměřeno digitálně "20 = 20,000 [A]</t>
  </si>
  <si>
    <t xml:space="preserve">položky pro zhotovení potrubí platí bez ohledu na sklon
zahrnuje:
- výrobní dokumentaci (vcetne technologického predpisu)
- dodání veškerého trubního a pomocného materiálu  (trouby,  trubky,  tvarovky,  spojovací a tesnící  materiál a pod.), podperných, závesných a upevnovacích prvku, vcetne potrebných úprav
- úprava a príprava podkladu a podper, ocištení a ošetrení podkladu a podper
- zrízení plne funkcního potrubí, kompletní soustavy, podle príslušného technologického predpisu
- zrízení potrubí i jednotlivých cástí po etapách, vcetne pracovních spar a spoju, pracovního zaslepení koncu a pod.
- úprava prostupu, pruchodu  šachtami a komorami, okolí podper a vyústení, zaústení, napojení, vyvedení a upevnení odpad. výustí
- ochrana potrubí náterem (vc. úpravy povrchu), prípadne izolací, nejsou-li tyto práce predmetem jiné položky
- úprava, ocištení a ošetrení prostoru kolem potrubí
- položky platí pro práce provádené v prostoru zapaženém i nezapaženém a i v kolektorech, chránickách
- položky zahrnují i práce spojené s nutnými obtoky, prevádením a cerpáním vody
nezahrnuje zkoušky vodotesnosti a televizní prohlídku</t>
  </si>
  <si>
    <t>89712</t>
  </si>
  <si>
    <t>VPUST KANALIZACNÍ ULICNÍ KOMPLETNÍ Z BETONOVÝCH DÍLCU</t>
  </si>
  <si>
    <t>Uliční vpusti nové</t>
  </si>
  <si>
    <t>"odměřeno ze situace "6 = 6,000 [A]</t>
  </si>
  <si>
    <t xml:space="preserve">položka zahrnuje:
- dodávku a osazení predepsaných dílu vcetne mríže
- výpln, tesnení  a tmelení spar a spoju,
- opatrení  povrchu  betonu  izolací  proti zemní vlhkosti v cástech, kde prijdou do styku se zeminou nebo kamenivem,
- predepsané podkladní konstrukce</t>
  </si>
  <si>
    <t>89722</t>
  </si>
  <si>
    <t>VPUST KANALIZACNÍ HORSKÁ KOMPLETNÍ Z BETON DÍLCU</t>
  </si>
  <si>
    <t>Horská Vpust 1200x600 s mříží</t>
  </si>
  <si>
    <t>"dle situace "1 = 1,000 [A]</t>
  </si>
  <si>
    <t>89921</t>
  </si>
  <si>
    <t>VÝŠKOVÁ ÚPRAVA POKLOPU</t>
  </si>
  <si>
    <t>Uliční vpust - rektifikace výšky</t>
  </si>
  <si>
    <t>"bude čerpáno dle skutečně zjištěného stavu se souhlasem TDS "2 = 2,000 [A]</t>
  </si>
  <si>
    <t>- položka výškové úpravy zahrnuje všechny nutné práce a materiály pro zvýšení nebo snížení zarízení (vcetne nutné úpravy stávajícího povrchu vozovky nebo chodníku).</t>
  </si>
  <si>
    <t>9</t>
  </si>
  <si>
    <t>Ostatní konstrukce a práce</t>
  </si>
  <si>
    <t>9111B1</t>
  </si>
  <si>
    <t>ZÁBRADLÍ SILNICNÍ SE SVISLOU VÝPLNÍ - DODÁVKA A MONTÁŽ</t>
  </si>
  <si>
    <t>Zábradlí ocelové v. 1,1 m</t>
  </si>
  <si>
    <t>"odměřeno digitálně "25 = 25,000 [A]</t>
  </si>
  <si>
    <t>položka zahrnuje:
- dodání zábradlí vcetne predepsané povrchové úpravy
- osazení sloupku zaberanením nebo osazením do betonových bloku (vcetne betonových bloku a nutných zemních prací)
- prípadné bednení ( trubku) betonové patky v gabionové zdi</t>
  </si>
  <si>
    <t>Zábradlí s plnou průhlednou výplní v. 1,1</t>
  </si>
  <si>
    <t>914131</t>
  </si>
  <si>
    <t>DOPRAVNÍ ZNACKY ZÁKLADNÍ VELIKOSTI OCELOVÉ FÓLIE TR 2 - DODÁVKA A MONTÁŽ</t>
  </si>
  <si>
    <t>Nové svislé dopravní značení</t>
  </si>
  <si>
    <t>"IP6 "4 = 4,000 [A]_x000d_
 "IJ4b "2 = 2,000 [B]_x000d_
 "Mezisoučet "6.000000 = 6,000 [C]</t>
  </si>
  <si>
    <t>položka zahrnuje:
- dodávku a montáž znacek v požadovaném provedení</t>
  </si>
  <si>
    <t>914921</t>
  </si>
  <si>
    <t>SLOUPKY A STOJKY DOPRAVNÍCH ZNACEK Z OCEL TRUBEK DO PATKY - DODÁVKA A MONTÁŽ</t>
  </si>
  <si>
    <t>Sloupky SDZ</t>
  </si>
  <si>
    <t>položka zahrnuje:
- sloupky a upevnovací zarízení vcetne jejich osazení (betonová patka, zemní práce)</t>
  </si>
  <si>
    <t>915111</t>
  </si>
  <si>
    <t>VODOROVNÉ DOPRAVNÍ ZNACENÍ BARVOU HLADKÉ - DODÁVKA A POKLÁDKA</t>
  </si>
  <si>
    <t>Vodorovné dopravní značení barvou</t>
  </si>
  <si>
    <t>"V7a, V11a, V1a "74,0 = 74,000 [A]</t>
  </si>
  <si>
    <t>položka zahrnuje:
- dodání a pokládku náterového materiálu (merí se pouze natíraná plocha)
- predznacení a reflexní úpravu</t>
  </si>
  <si>
    <t>915211</t>
  </si>
  <si>
    <t>VODOROVNÉ DOPRAVNÍ ZNACENÍ PLASTEM HLADKÉ - DODÁVKA A POKLÁDKA</t>
  </si>
  <si>
    <t>Vodorovné dopravní značení plastem hladkým</t>
  </si>
  <si>
    <t>"V7a, V 11a, V1a "74,0 = 74,000 [A]</t>
  </si>
  <si>
    <t>91710</t>
  </si>
  <si>
    <t>OBRUBY Z BETONOVÝCH PALISÁD</t>
  </si>
  <si>
    <t>Palisáda z prefabrikovaných betonových dílců délky 1,5 m</t>
  </si>
  <si>
    <t>"odměřeno digitálně "1,5*0,2*58 = 17,400 [A]</t>
  </si>
  <si>
    <t>Položka zahrnuje:
dodání a pokládku betonových palisád o rozmerech predepsaných zadávací dokumentací
betonové lože i bocní betonovou operku.</t>
  </si>
  <si>
    <t>917211</t>
  </si>
  <si>
    <t>ZÁHONOVÉ OBRUBY Z BETONOVÝCH OBRUBNÍKU ŠÍR 50MM</t>
  </si>
  <si>
    <t xml:space="preserve">Obrubník betonový  záhonový 50x250 včetně bet lože 0,1 m</t>
  </si>
  <si>
    <t>"odměřeno ze situace "785 = 785,000 [A]</t>
  </si>
  <si>
    <t>Položka zahrnuje:
dodání a pokládku betonových obrubníku o rozmerech predepsaných zadávací dokumentací
betonové lože i bocní betonovou operku.</t>
  </si>
  <si>
    <t>917224</t>
  </si>
  <si>
    <t>SILNICNÍ A CHODNÍKOVÉ OBRUBY Z BETONOVÝCH OBRUBNÍKU ŠÍR 150MM</t>
  </si>
  <si>
    <t xml:space="preserve">Obrubník betonový  silniční 150x250 včetně bet lože 0,1 m</t>
  </si>
  <si>
    <t>"odměřeno ze situace "864 = 864,000 [A]</t>
  </si>
  <si>
    <t xml:space="preserve">Obrubník betonový  silniční 150x150 včetně bet lože 0,1 m</t>
  </si>
  <si>
    <t>"odměřeno ze situace "141 = 141,000 [A]</t>
  </si>
  <si>
    <t>C</t>
  </si>
  <si>
    <t xml:space="preserve">Obrubník betonový  silniční 150x300 včetně bet lože 0,15 m</t>
  </si>
  <si>
    <t>"odměřeno ze situace "24 = 24,000 [A]</t>
  </si>
  <si>
    <t>9183B1</t>
  </si>
  <si>
    <t>PROPUSTY Z TRUB DN 400MM BETONOVÝCH</t>
  </si>
  <si>
    <t>Betonová trouba DN 400</t>
  </si>
  <si>
    <t>"odměřeno ze situace "35 = 35,000 [A]</t>
  </si>
  <si>
    <t>Položka zahrnuje:
- dodání a položení potrubí z trub z dokumentací predepsaného materiálu a predepsaného prumeru
- prípadné úpravy trub (zkrácení, šikmé seríznutí)
Nezahrnuje podkladní vrstvy a obetonování.</t>
  </si>
  <si>
    <t>935212</t>
  </si>
  <si>
    <t>PRÍKOPOVÉ ŽLABY Z BETON TVÁRNIC ŠÍR DO 600MM DO BETONU TL 100MM</t>
  </si>
  <si>
    <t>Betonový žlab š. 0,6m do beton lože tl.0,10 m</t>
  </si>
  <si>
    <t>"odměřeno ze situace "28 = 28,000 [A]</t>
  </si>
  <si>
    <t>položka zahrnuje:
- dodávku a uložení príkopových tvárnic predepsaného rozmeru a kvality
- dodání a rozprostrení lože z predepsaného materiálu v predepsané kvalitea v predepsané tlouštce
- veškerou manipulaci s materiálem, vnitrostaveništní i mimostaveništní dopravu
- ukoncení, patky, spárování
- merí se v metrech bežných délky osy žlabu</t>
  </si>
  <si>
    <t>96687</t>
  </si>
  <si>
    <t>VYBOURÁNÍ ULICNÍCH VPUSTÍ KOMPLETNÍCH</t>
  </si>
  <si>
    <t>Odstranění UV
včetně odvozu, uložení na trvalou skládku a poplatku za likvidaci</t>
  </si>
  <si>
    <t>položka zahrnuje:
- kompletní bourací práce vcetne nezbytného rozsahu zemních prací,
- veškerou manipulaci s vybouranou sutí a hmotami vcetne uložení na skládku,
- veškeré další práce plynoucí z technologického predpisu a z platných predpisu,
nezahrnuje poplatek za skládku, který se vykazuje v položce 0141** (s výjimkou malého množství bouraného materiálu, kde je možné poplatek zahrnout do jednotkové ceny bourání – tento fakt musí být uveden v doplnujícím textu k položce)</t>
  </si>
  <si>
    <t>SO 134.2</t>
  </si>
  <si>
    <t>Chodník, neuznatelné náklady</t>
  </si>
  <si>
    <t>"11335 Odstr betonových konstrukcí "10 = 10,000 [B]_x000d_
 "Mezisoučet "10.000000 = 10,000 [D]</t>
  </si>
  <si>
    <t>02943</t>
  </si>
  <si>
    <t>OSTATNÍ POŽADAVKY - VYPRACOVÁNÍ RDS</t>
  </si>
  <si>
    <t>vypracování RDS</t>
  </si>
  <si>
    <t>zahrnuje veškeré náklady spojené s objednatelem požadovanými pracemi</t>
  </si>
  <si>
    <t>11335</t>
  </si>
  <si>
    <t>ODSTRANENÍ PODKLADU ZPEVNENÝCH PLOCH Z BETONU</t>
  </si>
  <si>
    <t>Odstranění betonových konstrukcí
včetně odvozu, uložení na trvalou skládku</t>
  </si>
  <si>
    <t>Štěrkodrť ŠDb 0/32 tl. 150 mm, napojení sjezdů na stávající stav</t>
  </si>
  <si>
    <t>"odměřeno digitálně "48 = 48,000 [A]</t>
  </si>
  <si>
    <t>574A34</t>
  </si>
  <si>
    <t>ASFALTOVÝ BETON PRO OBRUSNÉ VRSTVY ACO 11+, 11S TL. 40MM</t>
  </si>
  <si>
    <t>Asfallt ACO 11+ tl. 40mm</t>
  </si>
  <si>
    <t>"odměřeno ze situace "7 = 7,000 [A]</t>
  </si>
  <si>
    <t>- dodání smesi v požadované kvalite
- ocištení podkladu
- uložení smesi dle predepsaného technologického predpisu, zhutnení vrstvy v predepsané tlouštce
- zrízení vrstvy bez rozlišení šírky, pokládání vrstvy po etapách, vcetne pracovních spar a spoju
- úpravu napojení, ukoncení podél obrubníku, dilatacních zarízení, odvodnovacích proužku, odvodnovacu, vpustí, šachet a pod.
- nezahrnuje postriky, nátery
- nezahrnuje tesnení podél obrubníku, dilatacních zarízení, odvodnovacích proužku, odvodnovacu, vpustí, šachet a pod.</t>
  </si>
  <si>
    <t>"odměřeno ze situace "12 = 12,000 [A]</t>
  </si>
  <si>
    <t>"odměřeno ze situace "26 = 26,000 [A]</t>
  </si>
  <si>
    <t>"odměřeno ze situace "34 = 34,000 [A]</t>
  </si>
  <si>
    <t>93767</t>
  </si>
  <si>
    <t>MOBILIÁR - PRÍSTREŠKY PRO ZASTÁVKY VEREJNÉ DOPRAVY</t>
  </si>
  <si>
    <t>Přístřešek autobusové zastávky o rozměrech 1500x2100 mm z ocelového rámu, obvodové stěny z dřevěných panelů a s valbovou střechou.</t>
  </si>
  <si>
    <t>Položka zahrnuje:
- montáž, osazení a dodávku kompletního zarízení, predepsaného zadávací dokumentací
- mimostavništní a vnitrostaveništní dopravu
- nezbytné zemní práce a základové konstrukce
- predepsanou povrchovou úpravu (nátery a pod.)
Pozn.: materiál uvedený v textu predstavuje rozhodující podíl ve výrobku</t>
  </si>
  <si>
    <t>96718</t>
  </si>
  <si>
    <t>R</t>
  </si>
  <si>
    <t>VYBOURÁNÍ CÁSTÍ KONSTRUKCÍ KOVOVÝCH</t>
  </si>
  <si>
    <t>Odstranění ocelové mříže (na vjezdech přes žlábky)
včetně odvozu, uložení na trvalou skládku a poplatku za likvidaci</t>
  </si>
  <si>
    <t>"zaměřeno v místě stavby "3 = 3,000 [A]</t>
  </si>
  <si>
    <t>položka zahrnuje:
- veškerou manipulaci s vybouranou sutí a hmotami vcetne uložení na skládku,
- veškeré další práce plynoucí z technologického predpisu a z platných predpisu,
nezahrnuje poplatek za skládku, který se vykazuje v položce 0141** (s výjimkou malého množství bouraného materiálu, kde je možné poplatek zahrnout do jednotkové ceny bourání – tento fakt musí být uveden v doplnujícím textu k položce)</t>
  </si>
  <si>
    <t>SO 430.1</t>
  </si>
  <si>
    <t>Osvětlení přechodu, uznatelné náklady</t>
  </si>
  <si>
    <t>21-M</t>
  </si>
  <si>
    <t>Elektromontáže</t>
  </si>
  <si>
    <t>210100001</t>
  </si>
  <si>
    <t>Ukončení vodičů v rozváděči nebo na přístroji včetně zapojení průřezu žíly do 2,5 mm2</t>
  </si>
  <si>
    <t>Ukončení vodičů izolovaných s označením a zapojením v rozváděči nebo na přístroji průřezu žíly do 2,5 mm2</t>
  </si>
  <si>
    <t>210100422</t>
  </si>
  <si>
    <t>Ukončení kabelů a vodičů kabelovou koncovkou do 4 žil do 1 kV včetně zapojení KSM 35 do 4x16 mm2</t>
  </si>
  <si>
    <t>Ukončení kabelů nebo vodičů koncovkou popř. vývodkou do 1 kV ucpávkou do 4 žil kabelovou koncovkou včetně zapojení vodičů KSM 35 do 4 x 16 mm2</t>
  </si>
  <si>
    <t>210204011</t>
  </si>
  <si>
    <t>Montáž stožárů osvětlení ocelových samostatně stojících délky do 12 m</t>
  </si>
  <si>
    <t>Montáž stožárů osvětlení, bez zemních prací ocelových samostatně stojících, délky do 12 m</t>
  </si>
  <si>
    <t>210204103</t>
  </si>
  <si>
    <t>Montáž výložníků osvětlení jednoramenných sloupových hmotnosti do 35 kg</t>
  </si>
  <si>
    <t>Montáž výložníků osvětlení jednoramenných sloupových, hmotnosti do 35 kg</t>
  </si>
  <si>
    <t>210204201</t>
  </si>
  <si>
    <t>Montáž elektrovýzbroje stožárů osvětlení 1 okruh</t>
  </si>
  <si>
    <t>210220001</t>
  </si>
  <si>
    <t>Montáž uzemňovacího vedení vodičů FeZn pomocí svorek na povrchu páskou do 120 mm2</t>
  </si>
  <si>
    <t>Montáž uzemňovacího vedení s upevněním, propojením a připojením pomocí svorek na povrchu vodičů FeZn páskou průřezu do 120 mm2</t>
  </si>
  <si>
    <t>210280003</t>
  </si>
  <si>
    <t>Zkoušky a prohlídky el rozvodů a zařízení celková prohlídka pro objem mtž prací do 1 000 000 Kč</t>
  </si>
  <si>
    <t xml:space="preserve">Zkoušky a prohlídky elektrických rozvodů a zařízení  celková prohlídka, zkoušení, měření a vyhotovení revizní zprávy pro objem montážních prací přes 500 do 1000 tisíc Kč</t>
  </si>
  <si>
    <t>210812011</t>
  </si>
  <si>
    <t>Montáž kabel Cu plný kulatý do 1 kV 3x1,5 až 6 mm2 uložený volně nebo v liště (CYKY)</t>
  </si>
  <si>
    <t>Montáž izolovaných kabelů měděných do 1 kV bez ukončení plných a kulatých (CYKY, CHKE-R,...) uložených volně nebo v liště počtu a průřezu žil 3x1,5 až 6 mm2</t>
  </si>
  <si>
    <t>210812035</t>
  </si>
  <si>
    <t>Montáž kabel Cu plný kulatý do 1 kV 4x16 mm2 uložený volně nebo v liště (CYKY)</t>
  </si>
  <si>
    <t>Montáž izolovaných kabelů měděných do 1 kV bez ukončení plných a kulatých (CYKY, CHKE-R,...) uložených volně nebo v liště počtu a průřezu žil 4x16 mm2</t>
  </si>
  <si>
    <t>31674107</t>
  </si>
  <si>
    <t>stožár osvětlovací uliční (zesílené provedení) výška 6m nad zem</t>
  </si>
  <si>
    <t>stožár osvětlovací uliční 159/133/114 Pz v 8,2m</t>
  </si>
  <si>
    <t>stožár osvětlovací uliční (zesílené provedení) výška 7 m nad zem</t>
  </si>
  <si>
    <t>34111036</t>
  </si>
  <si>
    <t>kabel silový s Cu jádrem 1 kV 3x2,5mm2</t>
  </si>
  <si>
    <t>354410730</t>
  </si>
  <si>
    <t>drát průměr 10 mm FeZn</t>
  </si>
  <si>
    <t xml:space="preserve">Součásti pro hromosvody a uzemňování vodiče  svodů dráty FeZn drát průměr 10 mm FeZn  1 kg=1,61m</t>
  </si>
  <si>
    <t>580108021</t>
  </si>
  <si>
    <t>Kontrola stavu 1 nebo 2 stožárových svítidel silničních</t>
  </si>
  <si>
    <t>Ostatní elektrické spotřebiče a zdroje kontrola stavu stožárového svítidla silničního, o počtu světel 1 nebo 2</t>
  </si>
  <si>
    <t>PKB.711030</t>
  </si>
  <si>
    <t>CYKY-J 4x16 RE</t>
  </si>
  <si>
    <t>R-21-M-006</t>
  </si>
  <si>
    <t>stožár.svorkovice IP 44 - 1xE27</t>
  </si>
  <si>
    <t>stožár.svorkovice IP 43 - 2xE27</t>
  </si>
  <si>
    <t>R-21-M-048.5</t>
  </si>
  <si>
    <t>Jednoduchý výložník 0,5m, rovný s možností upevnění na jednoduchý ocelový stožár a pro svítidla do 20kg.</t>
  </si>
  <si>
    <t>Jednoduchý výložník V1-1500 délka do 1500mm, s možností upevnění na jednoduchý ocelový stožár a pro svítidla do 20kg.
Na základě definitivní polohy sotžáru bude provedeno měření a konstrukční dokumentace.</t>
  </si>
  <si>
    <t>R-21-M-048.6</t>
  </si>
  <si>
    <t>Jednoduchý výložník 2m, rovný s možností upevnění na jednoduchý ocelový stožár a pro svítidla do 20kg.</t>
  </si>
  <si>
    <t>R-21-M-048.7</t>
  </si>
  <si>
    <t>Jednoduchý výložník 3,5m, rovný s možností upevnění na jednoduchý ocelový stožár a pro svítidla do 20kg.</t>
  </si>
  <si>
    <t>21-M_D</t>
  </si>
  <si>
    <t>Elektromontáže - Demontáže</t>
  </si>
  <si>
    <t>210100002-D</t>
  </si>
  <si>
    <t>Demontáž stávajícího veřejného ovstělní, vč. ekologické likvidace rušené technologie</t>
  </si>
  <si>
    <t>Demontáž - Ukončení vodičů izolovaných s označením a zapojením v rozváděči nebo na přístroji průřezu žíly do 6 mm2</t>
  </si>
  <si>
    <t>22-M</t>
  </si>
  <si>
    <t>Montáže technologických zařízení pro dopravní stavby</t>
  </si>
  <si>
    <t>220180201</t>
  </si>
  <si>
    <t>Zatažení do tvárnicové tratě kabelu hmotnosti do 2 kg/m</t>
  </si>
  <si>
    <t>Zatažení kabelu do tvárnicové tratě včetně přistavení kabelového bubnu, odvinutí, odřezání a ručního zatažení kabelu do tvárnicové tratě, včetně přípravných a závěrečných prací, úpravy kabelových konců, kontroly izolačního stavu kabelu, pročištění a zakalibrování otvoru, namazání kabelu vazelínou, uzavření kabelových konců a práce s kabelovým bubnem, postavení a zrušení výstražných značek do hmotnosti do 2 kg/m</t>
  </si>
  <si>
    <t>220180301</t>
  </si>
  <si>
    <t>Položení kabelu do lože v řídké zástavbě do 3 kg/m</t>
  </si>
  <si>
    <t>Položení kabelu do lože v řídce zastavěném nebo nezastavěném prostoru včetně přistavení kabelového bubnu, odřezání a uložení kabelu do kabelového lože s protažením pod překážkami, včetně přípravných a závěrečných prací, úpravy kabelových konců, kontroly izolačního stavu kabelu, uzavření kabelových konců a práce s kabelovým bubnem, zabezpečení stávajících vedení inženýrských sítí o hmotnosti 3 kg/m</t>
  </si>
  <si>
    <t>46-M</t>
  </si>
  <si>
    <t>Zemní práce při extr.mont.pracích</t>
  </si>
  <si>
    <t>345713520</t>
  </si>
  <si>
    <t>Trubka elektroinstalační ohebná, HDPE+LDPE KF 09063</t>
  </si>
  <si>
    <t xml:space="preserve">Materiál úložný elektroinstalační trubky elektroinstalační ohebné, dvouplášťové HDPE+LDPE svitek 50 m se zatahovacím drátem a spojkou ČSN EN 50086-2-4  63 mm</t>
  </si>
  <si>
    <t>34571355</t>
  </si>
  <si>
    <t>trubka elektroinstalační ohebná dvouplášťová korugovaná D 94/110 mm, HDPE+LDPE</t>
  </si>
  <si>
    <t>460050703</t>
  </si>
  <si>
    <t>Hloubení nezapažených jam pro stožáry veřejného osvětlení ručně v hornině tř 3 do objemu 10m3</t>
  </si>
  <si>
    <t>Hloubení nezapažených jam ručně pro stožáry s přemístěním výkopku do vzdálenosti 3 m od okraje jámy nebo naložením na dopravní prostředek, včetně zásypu, zhutnění a urovnání povrchu veřejného osvětlení včetně odstranění krytu a podkladu komunikace, v hornině třídy 3</t>
  </si>
  <si>
    <t>460050703.2</t>
  </si>
  <si>
    <t>Vrtaný základ do hl.6m pro stožáry veřejného osvětlení ručně v hornině tř 3 do objemu 10m3, vč. materiálu a mechanizace</t>
  </si>
  <si>
    <t>460080014</t>
  </si>
  <si>
    <t>Základové konstrukce z monolitického betonu C 16/20 bez bednění</t>
  </si>
  <si>
    <t>Základové konstrukce základ bez bednění do rostlé zeminy z monolitického betonu tř. C 16/20</t>
  </si>
  <si>
    <t>460080112</t>
  </si>
  <si>
    <t>Bourání základu betonového se záhozem jámy sypaninou</t>
  </si>
  <si>
    <t xml:space="preserve">Základové konstrukce  bourání základu včetně záhozu jámy sypaninou, zhutnění a urovnání betonového</t>
  </si>
  <si>
    <t>460150263</t>
  </si>
  <si>
    <t>Hloubení kabelových zapažených i nezapažených rýh ručně š 50 cm, hl 80 cm, v hornině tř 3</t>
  </si>
  <si>
    <t>Hloubení zapažených i nezapažených kabelových rýh ručně včetně urovnání dna s přemístěním výkopku do vzdálenosti 3 m od okraje jámy nebo naložením na dopravní prostředek šířky 50 cm, hloubky 80 cm, v hornině třídy 3</t>
  </si>
  <si>
    <t>460421001</t>
  </si>
  <si>
    <t>Lože kabelů z písku nebo štěrkopísku tl 5 cm nad kabel, bez zakrytí, šířky lože do 80 cm</t>
  </si>
  <si>
    <t>Kabelové lože včetně podsypu, zhutnění a urovnání povrchu z písku nebo štěrkopísku tloušťky 5 cm nad kabel bez zakrytí, šířky do 80 cm</t>
  </si>
  <si>
    <t>460470001</t>
  </si>
  <si>
    <t>Provizorní zajištění potrubí ve výkopech při křížení s kabelem</t>
  </si>
  <si>
    <t>Provizorní zajištění inženýrských sítí ve výkopech pomocí drátů, dřevěných a plastových prvků apod. potrubí při jejich křížení s kabelem</t>
  </si>
  <si>
    <t>460470011</t>
  </si>
  <si>
    <t>Provizorní zajištění kabelů ve výkopech při jejich křížení</t>
  </si>
  <si>
    <t>Provizorní zajištění inženýrských sítí ve výkopech pomocí drátů, dřevěných a plastových prvků apod. kabelů při křížení</t>
  </si>
  <si>
    <t>460490013</t>
  </si>
  <si>
    <t>Krytí kabelů výstražnou fólií šířky 34 cm</t>
  </si>
  <si>
    <t>Krytí kabelů, spojek, koncovek a odbočnic kabelů výstražnou fólií z PVC včetně vyrovnání povrchu rýhy, rozvinutí a uložení fólie do rýhy, fólie šířky do 34cm</t>
  </si>
  <si>
    <t>460510024</t>
  </si>
  <si>
    <t>Kabelové prostupy z trub betonových do rýhy s obetonováním, průměru do 15 cm</t>
  </si>
  <si>
    <t xml:space="preserve">Kabelové prostupy, kanály a multikanály  kabelové prostupy z trub betonových včetně osazení, utěsnění a spárování do rýhy, bez výkopových prací s obetonováním, vnitřního průměru do 15 cm</t>
  </si>
  <si>
    <t>460510064</t>
  </si>
  <si>
    <t>Kabelové prostupy z trub plastových do rýhy s obsypem, průměru do 10 cm</t>
  </si>
  <si>
    <t>Kabelové prostupy, kanály a multikanály kabelové prostupy z trub plastových včetně osazení, utěsnění a spárování do rýhy, bez výkopových prací s obsypem z písku, vnitřního průměru do 10 cm</t>
  </si>
  <si>
    <t>460510075</t>
  </si>
  <si>
    <t>Kabelové prostupy z trub plastových do rýhy s obetonováním, průměru do 15 cm</t>
  </si>
  <si>
    <t xml:space="preserve">Kabelové prostupy, kanály a multikanály  kabelové prostupy z trub plastových včetně osazení, utěsnění a spárování do rýhy, bez výkopových prací s obetonováním, vnitřního průměru přes 10 do 15 cm</t>
  </si>
  <si>
    <t>460560243</t>
  </si>
  <si>
    <t>Zásyp rýh ručně šířky 50 cm, hloubky 60 cm, z horniny třídy 3</t>
  </si>
  <si>
    <t>Zásyp kabelových rýh ručně včetně zhutnění a uložení výkopku do vrstev a urovnání povrchu šířky 50 cm hloubky 60 cm, v hornině třídy 3</t>
  </si>
  <si>
    <t>460560865</t>
  </si>
  <si>
    <t>Zásyp rýh ručně šířky 80 cm, hloubky 100 cm, z horniny třídy 5</t>
  </si>
  <si>
    <t>Zásyp kabelových rýh ručně s uložením výkopku ve vrstvách včetně zhutnění a urovnání povrchu šířky 80 cm hloubky 100 cm, v hornině třídy 5</t>
  </si>
  <si>
    <t>58981120</t>
  </si>
  <si>
    <t>recyklát betonový frakce 0/16</t>
  </si>
  <si>
    <t>T</t>
  </si>
  <si>
    <t>59213009.ZPS</t>
  </si>
  <si>
    <t>Kabelový žlab TK 1</t>
  </si>
  <si>
    <t>59213344.ZPS</t>
  </si>
  <si>
    <t>Poklop kabelového žlabu TK 1</t>
  </si>
  <si>
    <t>748</t>
  </si>
  <si>
    <t>Elektromontáže - osvětlovací zařízení a svítidla</t>
  </si>
  <si>
    <t>210201025</t>
  </si>
  <si>
    <t>Montáž svítidel, přisazených, venkovních</t>
  </si>
  <si>
    <t>Montáž svítidel zářivkových se zapojením vodičů bytových nebo společenských místností stropních přisazených 2 zdroje s krytem</t>
  </si>
  <si>
    <t>R-748-001.1</t>
  </si>
  <si>
    <t>Svítidlo T25 DPR1 /757 (Typ 1) s teplotou chromatičnosti 2700 K</t>
  </si>
  <si>
    <t>LED svítidlo DO-330570-PM LED 33W asym., IP66</t>
  </si>
  <si>
    <t>R-748-001.2</t>
  </si>
  <si>
    <t xml:space="preserve">Svítidlo  LED-HB/727 I DM10 CLO 6400 lm</t>
  </si>
  <si>
    <t>LED svítidlo DO-330453-PM LED 100W asym. (výložník 1,5m, naklopení 15°)</t>
  </si>
  <si>
    <t>997</t>
  </si>
  <si>
    <t>Přesun sutě</t>
  </si>
  <si>
    <t>460600061</t>
  </si>
  <si>
    <t>Odvoz suti a vybouraných hmot do 1 km</t>
  </si>
  <si>
    <t>Přemístění (odvoz) horniny, suti a vybouraných hmot odvoz suti a vybouraných hmot do 1 km</t>
  </si>
  <si>
    <t>460600071</t>
  </si>
  <si>
    <t>Příplatek k odvozu suti a vybouraných hmot za každý další 1 km (30km)</t>
  </si>
  <si>
    <t>Přemístění (odvoz) horniny, suti a vybouraných hmot odvoz suti a vybouraných hmot Příplatek k ceně za každý další i započatý 1 km</t>
  </si>
  <si>
    <t>997221611</t>
  </si>
  <si>
    <t>Nakládání suti na dopravní prostředky pro vodorovnou dopravu</t>
  </si>
  <si>
    <t xml:space="preserve">Nakládání na dopravní prostředky  pro vodorovnou dopravu suti</t>
  </si>
  <si>
    <t>997221855</t>
  </si>
  <si>
    <t>Poplatek za uložení odpadu z kameniva na skládce (skládkovné)</t>
  </si>
  <si>
    <t>Poplatek za uložení stavebního odpadu na skládce (skládkovné) z kameniva</t>
  </si>
  <si>
    <t>SO 430.2</t>
  </si>
  <si>
    <t>Osvětlení přechodu, neuznatelné náklady</t>
  </si>
  <si>
    <t>210220361</t>
  </si>
  <si>
    <t>Montáž tyčí zemnicích délky do 2 m</t>
  </si>
  <si>
    <t>Montáž hromosvodného vedení zemnících desek a tyčí s připojením na svodové nebo uzemňovací vedení bez příslušenství tyčí, délky do 2 m</t>
  </si>
  <si>
    <t>210280010</t>
  </si>
  <si>
    <t>Příplatek k celkové prohlídce za dalších i započatých 500 000 Kč přes 1 000 000 Kč</t>
  </si>
  <si>
    <t xml:space="preserve">Zkoušky a prohlídky elektrických rozvodů a zařízení  celková prohlídka, zkoušení, měření a vyhotovení revizní zprávy pro objem montážních prací Příplatek k ceně -0003 za každých dalších i započatých 500 tisíc Kč přes 1000 tisíc Kč</t>
  </si>
  <si>
    <t>250060011</t>
  </si>
  <si>
    <t>Písmomalířské práce číslice a písmena výšky do 40 mm</t>
  </si>
  <si>
    <t>Provádění písmomalířských prací číslic nebo písmen, velikosti do 40 mm</t>
  </si>
  <si>
    <t>354418650</t>
  </si>
  <si>
    <t>svorka k tyči zemnící SJ02 D28 mm</t>
  </si>
  <si>
    <t>Součásti pro hromosvody a uzemňování svorky FeZn SJ 2 k zemnící tyči</t>
  </si>
  <si>
    <t>354420900</t>
  </si>
  <si>
    <t xml:space="preserve">tyč zemnící ZT 2,0  2m, FeZn</t>
  </si>
  <si>
    <t xml:space="preserve">Součásti pro hromosvody a uzemňování zemniče tyče zemnící FeZn ZT 2,0  2m, ČSN  35 7641</t>
  </si>
  <si>
    <t>404452600</t>
  </si>
  <si>
    <t>páska upínací 12,7 x 0,75 mm (50 m)</t>
  </si>
  <si>
    <t>výrobky a tabule orientační pro návěstí a zabezpečovací zařízení silniční značky dopravní svislé - montáž na sloupy upínací páska 12,7 x 0,75 mm (50 m)</t>
  </si>
  <si>
    <t>R-12113</t>
  </si>
  <si>
    <t>Demontáž a opětná montáž reproduktorů pro MR, vč. přepojení do nových stožárů</t>
  </si>
  <si>
    <t>Koordinace s ostatními profesemi nebo správcem sítě</t>
  </si>
  <si>
    <t>R-21-M-0012</t>
  </si>
  <si>
    <t>Drobný elektromontážní materiál</t>
  </si>
  <si>
    <t>Drobný elektromontážní materiál (svorky, vruty, podložky, matky, ...)</t>
  </si>
  <si>
    <t>220110641</t>
  </si>
  <si>
    <t>Závěrečné práce ve skříni KS I</t>
  </si>
  <si>
    <t>Závěrečné práce v síťových a účastnických rozvaděčích včetně zalití skříní hmotou, označení závěru vyhotovením a vybavením skříně štítkem a označením rozpárování kabelu ve skříni kabelové jistící [KS I]</t>
  </si>
  <si>
    <t>trubka elektroinstalační ohebná, HDPE+LDPE</t>
  </si>
  <si>
    <t>460150885</t>
  </si>
  <si>
    <t>Hloubení kabelových zapažených i nezapažených rýh ručně š 80 cm, hl 120 cm, v hornině tř 5</t>
  </si>
  <si>
    <t>Hloubení zapažených i nezapažených kabelových rýh ručně včetně urovnání dna s přemístěním výkopku do vzdálenosti 3 m od okraje jámy nebo naložením na dopravní prostředek šířky 80 cm, hloubky 120 cm, v hornině třídy 5</t>
  </si>
  <si>
    <t>460151553</t>
  </si>
  <si>
    <t>Hloubení kabelových zapažených i nezapažených rýh ručně ostatních rozměrů v hornině tř 3</t>
  </si>
  <si>
    <t>Hloubení zapažených i nezapažených kabelových rýh ručně včetně urovnání dna s přemístěním výkopku do vzdálenosti 3 m od okraje jámy nebo naložením na dopravní prostředek ostatních rozměrů, v hornině třídy 3</t>
  </si>
  <si>
    <t>1. Ceny hloubení rýh v hornině třídy 6 a 7 se oceňují cenami souboru cen 460 20- . Hloubení nezapažených kabelových rýh strojně.</t>
  </si>
  <si>
    <t>460561603</t>
  </si>
  <si>
    <t>Zásyp rýh ručně ostatních rozměrů, z horniny třídy 3</t>
  </si>
  <si>
    <t>Zásyp kabelových rýh ručně včetně zhutnění a uložení výkopku do vrstev a urovnání povrchu šířky 140 cm ostatních rozměrů, v hornině třídy 3</t>
  </si>
  <si>
    <t>460620013</t>
  </si>
  <si>
    <t>Provizorní úprava terénu se zhutněním, v hornině tř 3</t>
  </si>
  <si>
    <t>Úprava terénu provizorní úprava terénu včetně odkopání drobných nerovností a zásypu prohlubní se zhutněním, v hornině třídy 3
JEDNÁ SE O PROVIZORNÍ ÚPRAVU BEZ DEFINITIVNÍ ZÁDLAŽBY V AREÁLU NOVÉ PS. ZÁDLAŽBY JSOU SOUČÁSTÍ DODÁVKY STAVBY NOVÉ PS.</t>
  </si>
  <si>
    <t>460620015</t>
  </si>
  <si>
    <t>Provizorní úprava terénu se zhutněním, v hornině tř 5</t>
  </si>
  <si>
    <t xml:space="preserve">Úprava terénu  provizorní úprava terénu včetně odkopání drobných nerovností a zásypu prohlubní se zhutněním, v hornině třídy 5</t>
  </si>
  <si>
    <t>R-46-M-001</t>
  </si>
  <si>
    <t>Vytyčení trasy vedení kabelového podzemního v zastavěném prostoru</t>
  </si>
  <si>
    <t>Vytyčení trasy vedení kabelového (podzemního) v zastavěném prostoru</t>
  </si>
  <si>
    <t>R-46-M-002</t>
  </si>
  <si>
    <t xml:space="preserve">Zaměření  trasy skutečného provedení v zastavěném prostoru</t>
  </si>
  <si>
    <t>R-46-M-009</t>
  </si>
  <si>
    <t>Vytýčení inženýrských sítí</t>
  </si>
  <si>
    <t>R-46-M-010</t>
  </si>
  <si>
    <t>Utěsnění kabelových prostupů pěnou</t>
  </si>
  <si>
    <t>Utěsnění kabelových prostupů pěnou, bez materiálu</t>
  </si>
  <si>
    <t>R-46-M-011</t>
  </si>
  <si>
    <t>Montážní pěna, voděodolná, pro utěsnněí kabelu v prostupu</t>
  </si>
  <si>
    <t>58-M</t>
  </si>
  <si>
    <t>Revize vyhrazených technických zařízení</t>
  </si>
  <si>
    <t>210280351</t>
  </si>
  <si>
    <t>Zkoušky kabelů silových do 1 kV, počtu a průřezu žil do 4x25 mm2</t>
  </si>
  <si>
    <t>Zkoušky vodičů a kabelů izolačních kabelů silových do 1 kV, počtu a průřezu žil do 4x25 mm2</t>
  </si>
  <si>
    <t>210280712</t>
  </si>
  <si>
    <t>Měření intenzity osvětlení na pracovišti do 50 svítidel</t>
  </si>
  <si>
    <t>SOUBOR</t>
  </si>
  <si>
    <t>Zkoušky a prohlídky osvětlovacího zařízení měření intenzity osvětlení</t>
  </si>
  <si>
    <t>580101002</t>
  </si>
  <si>
    <t>Kontrola stavu rozvaděče do 10 přístrojů rozvodných zařízení</t>
  </si>
  <si>
    <t>POLE</t>
  </si>
  <si>
    <t>Rozvodná zařízení kontrola stavu rozvaděče rámového, panelového, skříňového nebo pultového do 10 přístrojů</t>
  </si>
  <si>
    <t>580106001</t>
  </si>
  <si>
    <t>Měření izolačních odporů na přívodu do přípojkové skříně, rozvaděče nebo rozvodnice</t>
  </si>
  <si>
    <t>MĚŘENÍ</t>
  </si>
  <si>
    <t>Měření při revizích izolačních odporů na přívodu do přípojkové skříně, rozvaděče nebo rozvodnice</t>
  </si>
  <si>
    <t>580106002</t>
  </si>
  <si>
    <t>Měření izolačních odporů okruhu celého rozvaděče nebo rozvodnice</t>
  </si>
  <si>
    <t>Měření při revizích izolačních odporů okruhu celého rozvaděče nebo rozvodnice</t>
  </si>
  <si>
    <t>580106015</t>
  </si>
  <si>
    <t>Měření měrného odporu půdy</t>
  </si>
  <si>
    <t>Měření při revizích měření měrného odporu půdy</t>
  </si>
  <si>
    <t>R-099</t>
  </si>
  <si>
    <t>Revizní zpráva</t>
  </si>
  <si>
    <t>460120016</t>
  </si>
  <si>
    <t>Naložení výkopku ručně z hornin třídy 1až4</t>
  </si>
  <si>
    <t>Ostatní zemní práce při stavbě nadzemních vedení naložení výkopku ručně, z hornin třídy 1 až 4</t>
  </si>
  <si>
    <t>997221815</t>
  </si>
  <si>
    <t>Poplatek za uložení na skládce (skládkovné) stavebního odpadu betonového kód odpadu 170 101</t>
  </si>
  <si>
    <t>Poplatek za uložení stavebního odpadu na skládce (skládkovné) z prostého betonu zatříděného do Katalogu odpadů pod kódem 170 101</t>
  </si>
  <si>
    <t>HZS</t>
  </si>
  <si>
    <t>Hodinové zúčtovací sazby</t>
  </si>
  <si>
    <t>090001000</t>
  </si>
  <si>
    <t>Ostatní náklady - nepředvídatelné práce</t>
  </si>
  <si>
    <t>HOD</t>
  </si>
  <si>
    <t>Základní rozdělení průvodních činností a nákladů ostatní náklady</t>
  </si>
  <si>
    <t>Hod.sazba2</t>
  </si>
  <si>
    <t>Pomocné zednické práce</t>
  </si>
  <si>
    <t>Hod.sazba3</t>
  </si>
  <si>
    <t>Pomocné nekvalifikované práce</t>
  </si>
  <si>
    <t>Hod.sazba5</t>
  </si>
  <si>
    <t>Zabezpečení pracoviště</t>
  </si>
  <si>
    <t>Hod.sazba65</t>
  </si>
  <si>
    <t>Výkon montážní plošiny, vč. dopravy, práce, mechanizace, pohon. hmot...</t>
  </si>
  <si>
    <t>N01</t>
  </si>
  <si>
    <t>Spotřební materiál</t>
  </si>
  <si>
    <t>N1</t>
  </si>
  <si>
    <t>Podružný materiál (svorky, spojky, sádra, koncovky, hřebíky, vruty, hmoždiny, atd.)</t>
  </si>
  <si>
    <t>Podružný materiál 5%</t>
  </si>
  <si>
    <t>VRN1</t>
  </si>
  <si>
    <t>Průzkumné, geodetické a projektové práce</t>
  </si>
  <si>
    <t>011464000</t>
  </si>
  <si>
    <t>Měření (monitoring) úrovně osvětlení</t>
  </si>
  <si>
    <t>Průzkumné, geodetické a projektové práce průzkumné práce měření (monitoring) úrovně osvětlení</t>
  </si>
  <si>
    <t>012303000</t>
  </si>
  <si>
    <t>Geodetické práce po výstavbě</t>
  </si>
  <si>
    <t>Průzkumné, geodetické a projektové práce geodetické práce po výstavbě</t>
  </si>
  <si>
    <t>013254000</t>
  </si>
  <si>
    <t>Dokumentace skutečného provedení stavby</t>
  </si>
  <si>
    <t>Průzkumné, geodetické a projektové práce projektové práce dokumentace stavby (výkresová a textová) skutečného provedení stavby</t>
  </si>
  <si>
    <t>VRN3</t>
  </si>
  <si>
    <t>Zařízení staveniště</t>
  </si>
  <si>
    <t>034403000</t>
  </si>
  <si>
    <t>Dopravní značení na staveništi (součást dodávky stavby)</t>
  </si>
  <si>
    <t>Zařízení staveniště zabezpečení staveniště dopravní značení na staveništi</t>
  </si>
  <si>
    <t>VRN4</t>
  </si>
  <si>
    <t>Inženýrská činnost</t>
  </si>
  <si>
    <t>041002000</t>
  </si>
  <si>
    <t>Dozory</t>
  </si>
  <si>
    <t>Hlavní tituly průvodních činností a nákladů inženýrská činnost dozory</t>
  </si>
  <si>
    <t>043002000</t>
  </si>
  <si>
    <t>Zkoušky a ostatní měření</t>
  </si>
  <si>
    <t>Hlavní tituly průvodních činností a nákladů inženýrská činnost zkoušky a ostatní měření</t>
  </si>
  <si>
    <t>045002000</t>
  </si>
  <si>
    <t>Kompletační a koordinační činnost</t>
  </si>
  <si>
    <t>Hlavní tituly průvodních činností a nákladů inženýrská činnost kompletační a koordinační činnost</t>
  </si>
  <si>
    <t>049002000</t>
  </si>
  <si>
    <t>Ostatní inženýrská činnost</t>
  </si>
  <si>
    <t>Hlavní tituly průvodních činností a nákladů inženýrská činnost ostatní inženýrská činnost</t>
  </si>
  <si>
    <t>VRN7</t>
  </si>
  <si>
    <t>Provozní vlivy</t>
  </si>
  <si>
    <t>072002000</t>
  </si>
  <si>
    <t>Silniční provoz</t>
  </si>
  <si>
    <t>Hlavní tituly průvodních činností a nákladů provozní vlivy silniční provoz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</si>
</sst>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5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SUMIFS(I8:I203,A8:A203,"SD")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SUMIFS(I9:I24,A9:A24,"P")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663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31</v>
      </c>
      <c r="F10" s="37"/>
      <c r="G10" s="37"/>
      <c r="H10" s="37"/>
      <c r="I10" s="37"/>
      <c r="J10" s="38"/>
    </row>
    <row r="11" ht="43.2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 ht="28.8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36</v>
      </c>
      <c r="D13" s="29" t="s">
        <v>27</v>
      </c>
      <c r="E13" s="31" t="s">
        <v>37</v>
      </c>
      <c r="F13" s="32" t="s">
        <v>29</v>
      </c>
      <c r="G13" s="33">
        <v>39.5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38</v>
      </c>
      <c r="F14" s="37"/>
      <c r="G14" s="37"/>
      <c r="H14" s="37"/>
      <c r="I14" s="37"/>
      <c r="J14" s="38"/>
    </row>
    <row r="15" ht="43.2">
      <c r="A15" s="29" t="s">
        <v>32</v>
      </c>
      <c r="B15" s="36"/>
      <c r="C15" s="37"/>
      <c r="D15" s="37"/>
      <c r="E15" s="39" t="s">
        <v>39</v>
      </c>
      <c r="F15" s="37"/>
      <c r="G15" s="37"/>
      <c r="H15" s="37"/>
      <c r="I15" s="37"/>
      <c r="J15" s="38"/>
    </row>
    <row r="16" ht="28.8">
      <c r="A16" s="29" t="s">
        <v>34</v>
      </c>
      <c r="B16" s="36"/>
      <c r="C16" s="37"/>
      <c r="D16" s="37"/>
      <c r="E16" s="31" t="s">
        <v>35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40</v>
      </c>
      <c r="D17" s="29" t="s">
        <v>27</v>
      </c>
      <c r="E17" s="31" t="s">
        <v>41</v>
      </c>
      <c r="F17" s="32" t="s">
        <v>29</v>
      </c>
      <c r="G17" s="33">
        <v>40.899999999999999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28.8">
      <c r="A18" s="29" t="s">
        <v>30</v>
      </c>
      <c r="B18" s="36"/>
      <c r="C18" s="37"/>
      <c r="D18" s="37"/>
      <c r="E18" s="31" t="s">
        <v>42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39" t="s">
        <v>43</v>
      </c>
      <c r="F19" s="37"/>
      <c r="G19" s="37"/>
      <c r="H19" s="37"/>
      <c r="I19" s="37"/>
      <c r="J19" s="38"/>
    </row>
    <row r="20" ht="28.8">
      <c r="A20" s="29" t="s">
        <v>34</v>
      </c>
      <c r="B20" s="36"/>
      <c r="C20" s="37"/>
      <c r="D20" s="37"/>
      <c r="E20" s="31" t="s">
        <v>44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45</v>
      </c>
      <c r="D21" s="29" t="s">
        <v>27</v>
      </c>
      <c r="E21" s="31" t="s">
        <v>46</v>
      </c>
      <c r="F21" s="32" t="s">
        <v>47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>
      <c r="A22" s="29" t="s">
        <v>30</v>
      </c>
      <c r="B22" s="36"/>
      <c r="C22" s="37"/>
      <c r="D22" s="37"/>
      <c r="E22" s="31" t="s">
        <v>48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49</v>
      </c>
      <c r="F23" s="37"/>
      <c r="G23" s="37"/>
      <c r="H23" s="37"/>
      <c r="I23" s="37"/>
      <c r="J23" s="38"/>
    </row>
    <row r="24" ht="43.2">
      <c r="A24" s="29" t="s">
        <v>34</v>
      </c>
      <c r="B24" s="36"/>
      <c r="C24" s="37"/>
      <c r="D24" s="37"/>
      <c r="E24" s="31" t="s">
        <v>50</v>
      </c>
      <c r="F24" s="37"/>
      <c r="G24" s="37"/>
      <c r="H24" s="37"/>
      <c r="I24" s="37"/>
      <c r="J24" s="38"/>
    </row>
    <row r="25">
      <c r="A25" s="23" t="s">
        <v>22</v>
      </c>
      <c r="B25" s="24"/>
      <c r="C25" s="25" t="s">
        <v>51</v>
      </c>
      <c r="D25" s="26"/>
      <c r="E25" s="23" t="s">
        <v>52</v>
      </c>
      <c r="F25" s="26"/>
      <c r="G25" s="26"/>
      <c r="H25" s="26"/>
      <c r="I25" s="27">
        <f>SUMIFS(I26:I81,A26:A81,"P")</f>
        <v>0</v>
      </c>
      <c r="J25" s="28"/>
    </row>
    <row r="26">
      <c r="A26" s="29" t="s">
        <v>25</v>
      </c>
      <c r="B26" s="29">
        <v>5</v>
      </c>
      <c r="C26" s="30" t="s">
        <v>53</v>
      </c>
      <c r="D26" s="29" t="s">
        <v>27</v>
      </c>
      <c r="E26" s="31" t="s">
        <v>54</v>
      </c>
      <c r="F26" s="32" t="s">
        <v>55</v>
      </c>
      <c r="G26" s="33">
        <v>45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56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57</v>
      </c>
      <c r="F28" s="37"/>
      <c r="G28" s="37"/>
      <c r="H28" s="37"/>
      <c r="I28" s="37"/>
      <c r="J28" s="38"/>
    </row>
    <row r="29" ht="43.2">
      <c r="A29" s="29" t="s">
        <v>34</v>
      </c>
      <c r="B29" s="36"/>
      <c r="C29" s="37"/>
      <c r="D29" s="37"/>
      <c r="E29" s="31" t="s">
        <v>58</v>
      </c>
      <c r="F29" s="37"/>
      <c r="G29" s="37"/>
      <c r="H29" s="37"/>
      <c r="I29" s="37"/>
      <c r="J29" s="38"/>
    </row>
    <row r="30">
      <c r="A30" s="29" t="s">
        <v>25</v>
      </c>
      <c r="B30" s="29">
        <v>6</v>
      </c>
      <c r="C30" s="30" t="s">
        <v>59</v>
      </c>
      <c r="D30" s="29" t="s">
        <v>27</v>
      </c>
      <c r="E30" s="31" t="s">
        <v>60</v>
      </c>
      <c r="F30" s="32" t="s">
        <v>55</v>
      </c>
      <c r="G30" s="33">
        <v>1690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1" t="s">
        <v>61</v>
      </c>
      <c r="F31" s="37"/>
      <c r="G31" s="37"/>
      <c r="H31" s="37"/>
      <c r="I31" s="37"/>
      <c r="J31" s="38"/>
    </row>
    <row r="32">
      <c r="A32" s="29" t="s">
        <v>32</v>
      </c>
      <c r="B32" s="36"/>
      <c r="C32" s="37"/>
      <c r="D32" s="37"/>
      <c r="E32" s="39" t="s">
        <v>62</v>
      </c>
      <c r="F32" s="37"/>
      <c r="G32" s="37"/>
      <c r="H32" s="37"/>
      <c r="I32" s="37"/>
      <c r="J32" s="38"/>
    </row>
    <row r="33">
      <c r="A33" s="29" t="s">
        <v>34</v>
      </c>
      <c r="B33" s="36"/>
      <c r="C33" s="37"/>
      <c r="D33" s="37"/>
      <c r="E33" s="31" t="s">
        <v>63</v>
      </c>
      <c r="F33" s="37"/>
      <c r="G33" s="37"/>
      <c r="H33" s="37"/>
      <c r="I33" s="37"/>
      <c r="J33" s="38"/>
    </row>
    <row r="34">
      <c r="A34" s="29" t="s">
        <v>25</v>
      </c>
      <c r="B34" s="29">
        <v>7</v>
      </c>
      <c r="C34" s="30" t="s">
        <v>64</v>
      </c>
      <c r="D34" s="29" t="s">
        <v>27</v>
      </c>
      <c r="E34" s="31" t="s">
        <v>65</v>
      </c>
      <c r="F34" s="32" t="s">
        <v>66</v>
      </c>
      <c r="G34" s="33">
        <v>1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>
      <c r="A35" s="29" t="s">
        <v>30</v>
      </c>
      <c r="B35" s="36"/>
      <c r="C35" s="37"/>
      <c r="D35" s="37"/>
      <c r="E35" s="31" t="s">
        <v>67</v>
      </c>
      <c r="F35" s="37"/>
      <c r="G35" s="37"/>
      <c r="H35" s="37"/>
      <c r="I35" s="37"/>
      <c r="J35" s="38"/>
    </row>
    <row r="36">
      <c r="A36" s="29" t="s">
        <v>32</v>
      </c>
      <c r="B36" s="36"/>
      <c r="C36" s="37"/>
      <c r="D36" s="37"/>
      <c r="E36" s="39" t="s">
        <v>68</v>
      </c>
      <c r="F36" s="37"/>
      <c r="G36" s="37"/>
      <c r="H36" s="37"/>
      <c r="I36" s="37"/>
      <c r="J36" s="38"/>
    </row>
    <row r="37" ht="86.4">
      <c r="A37" s="29" t="s">
        <v>34</v>
      </c>
      <c r="B37" s="36"/>
      <c r="C37" s="37"/>
      <c r="D37" s="37"/>
      <c r="E37" s="31" t="s">
        <v>69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70</v>
      </c>
      <c r="D38" s="29" t="s">
        <v>27</v>
      </c>
      <c r="E38" s="31" t="s">
        <v>71</v>
      </c>
      <c r="F38" s="32" t="s">
        <v>66</v>
      </c>
      <c r="G38" s="33">
        <v>10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>
      <c r="A39" s="29" t="s">
        <v>30</v>
      </c>
      <c r="B39" s="36"/>
      <c r="C39" s="37"/>
      <c r="D39" s="37"/>
      <c r="E39" s="31" t="s">
        <v>72</v>
      </c>
      <c r="F39" s="37"/>
      <c r="G39" s="37"/>
      <c r="H39" s="37"/>
      <c r="I39" s="37"/>
      <c r="J39" s="38"/>
    </row>
    <row r="40">
      <c r="A40" s="29" t="s">
        <v>32</v>
      </c>
      <c r="B40" s="36"/>
      <c r="C40" s="37"/>
      <c r="D40" s="37"/>
      <c r="E40" s="39" t="s">
        <v>73</v>
      </c>
      <c r="F40" s="37"/>
      <c r="G40" s="37"/>
      <c r="H40" s="37"/>
      <c r="I40" s="37"/>
      <c r="J40" s="38"/>
    </row>
    <row r="41" ht="86.4">
      <c r="A41" s="29" t="s">
        <v>34</v>
      </c>
      <c r="B41" s="36"/>
      <c r="C41" s="37"/>
      <c r="D41" s="37"/>
      <c r="E41" s="31" t="s">
        <v>69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74</v>
      </c>
      <c r="D42" s="29" t="s">
        <v>75</v>
      </c>
      <c r="E42" s="31" t="s">
        <v>76</v>
      </c>
      <c r="F42" s="32" t="s">
        <v>66</v>
      </c>
      <c r="G42" s="33">
        <v>10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31" t="s">
        <v>77</v>
      </c>
      <c r="F43" s="37"/>
      <c r="G43" s="37"/>
      <c r="H43" s="37"/>
      <c r="I43" s="37"/>
      <c r="J43" s="38"/>
    </row>
    <row r="44">
      <c r="A44" s="29" t="s">
        <v>32</v>
      </c>
      <c r="B44" s="36"/>
      <c r="C44" s="37"/>
      <c r="D44" s="37"/>
      <c r="E44" s="39" t="s">
        <v>78</v>
      </c>
      <c r="F44" s="37"/>
      <c r="G44" s="37"/>
      <c r="H44" s="37"/>
      <c r="I44" s="37"/>
      <c r="J44" s="38"/>
    </row>
    <row r="45" ht="100.8">
      <c r="A45" s="29" t="s">
        <v>34</v>
      </c>
      <c r="B45" s="36"/>
      <c r="C45" s="37"/>
      <c r="D45" s="37"/>
      <c r="E45" s="31" t="s">
        <v>79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74</v>
      </c>
      <c r="D46" s="29" t="s">
        <v>80</v>
      </c>
      <c r="E46" s="31" t="s">
        <v>76</v>
      </c>
      <c r="F46" s="32" t="s">
        <v>66</v>
      </c>
      <c r="G46" s="33">
        <v>1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>
      <c r="A47" s="29" t="s">
        <v>30</v>
      </c>
      <c r="B47" s="36"/>
      <c r="C47" s="37"/>
      <c r="D47" s="37"/>
      <c r="E47" s="31" t="s">
        <v>81</v>
      </c>
      <c r="F47" s="37"/>
      <c r="G47" s="37"/>
      <c r="H47" s="37"/>
      <c r="I47" s="37"/>
      <c r="J47" s="38"/>
    </row>
    <row r="48">
      <c r="A48" s="29" t="s">
        <v>32</v>
      </c>
      <c r="B48" s="36"/>
      <c r="C48" s="37"/>
      <c r="D48" s="37"/>
      <c r="E48" s="39" t="s">
        <v>49</v>
      </c>
      <c r="F48" s="37"/>
      <c r="G48" s="37"/>
      <c r="H48" s="37"/>
      <c r="I48" s="37"/>
      <c r="J48" s="38"/>
    </row>
    <row r="49" ht="100.8">
      <c r="A49" s="29" t="s">
        <v>34</v>
      </c>
      <c r="B49" s="36"/>
      <c r="C49" s="37"/>
      <c r="D49" s="37"/>
      <c r="E49" s="31" t="s">
        <v>79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82</v>
      </c>
      <c r="D50" s="29" t="s">
        <v>27</v>
      </c>
      <c r="E50" s="31" t="s">
        <v>83</v>
      </c>
      <c r="F50" s="32" t="s">
        <v>66</v>
      </c>
      <c r="G50" s="33">
        <v>6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>
      <c r="A51" s="29" t="s">
        <v>30</v>
      </c>
      <c r="B51" s="36"/>
      <c r="C51" s="37"/>
      <c r="D51" s="37"/>
      <c r="E51" s="31" t="s">
        <v>84</v>
      </c>
      <c r="F51" s="37"/>
      <c r="G51" s="37"/>
      <c r="H51" s="37"/>
      <c r="I51" s="37"/>
      <c r="J51" s="38"/>
    </row>
    <row r="52">
      <c r="A52" s="29" t="s">
        <v>32</v>
      </c>
      <c r="B52" s="36"/>
      <c r="C52" s="37"/>
      <c r="D52" s="37"/>
      <c r="E52" s="39" t="s">
        <v>85</v>
      </c>
      <c r="F52" s="37"/>
      <c r="G52" s="37"/>
      <c r="H52" s="37"/>
      <c r="I52" s="37"/>
      <c r="J52" s="38"/>
    </row>
    <row r="53" ht="100.8">
      <c r="A53" s="29" t="s">
        <v>34</v>
      </c>
      <c r="B53" s="36"/>
      <c r="C53" s="37"/>
      <c r="D53" s="37"/>
      <c r="E53" s="31" t="s">
        <v>79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86</v>
      </c>
      <c r="D54" s="29" t="s">
        <v>27</v>
      </c>
      <c r="E54" s="31" t="s">
        <v>87</v>
      </c>
      <c r="F54" s="32" t="s">
        <v>29</v>
      </c>
      <c r="G54" s="33">
        <v>5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 ht="28.8">
      <c r="A55" s="29" t="s">
        <v>30</v>
      </c>
      <c r="B55" s="36"/>
      <c r="C55" s="37"/>
      <c r="D55" s="37"/>
      <c r="E55" s="31" t="s">
        <v>88</v>
      </c>
      <c r="F55" s="37"/>
      <c r="G55" s="37"/>
      <c r="H55" s="37"/>
      <c r="I55" s="37"/>
      <c r="J55" s="38"/>
    </row>
    <row r="56">
      <c r="A56" s="29" t="s">
        <v>32</v>
      </c>
      <c r="B56" s="36"/>
      <c r="C56" s="37"/>
      <c r="D56" s="37"/>
      <c r="E56" s="39" t="s">
        <v>89</v>
      </c>
      <c r="F56" s="37"/>
      <c r="G56" s="37"/>
      <c r="H56" s="37"/>
      <c r="I56" s="37"/>
      <c r="J56" s="38"/>
    </row>
    <row r="57" ht="72">
      <c r="A57" s="29" t="s">
        <v>34</v>
      </c>
      <c r="B57" s="36"/>
      <c r="C57" s="37"/>
      <c r="D57" s="37"/>
      <c r="E57" s="31" t="s">
        <v>90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91</v>
      </c>
      <c r="D58" s="29" t="s">
        <v>27</v>
      </c>
      <c r="E58" s="31" t="s">
        <v>92</v>
      </c>
      <c r="F58" s="32" t="s">
        <v>55</v>
      </c>
      <c r="G58" s="33">
        <v>138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 ht="28.8">
      <c r="A59" s="29" t="s">
        <v>30</v>
      </c>
      <c r="B59" s="36"/>
      <c r="C59" s="37"/>
      <c r="D59" s="37"/>
      <c r="E59" s="31" t="s">
        <v>93</v>
      </c>
      <c r="F59" s="37"/>
      <c r="G59" s="37"/>
      <c r="H59" s="37"/>
      <c r="I59" s="37"/>
      <c r="J59" s="38"/>
    </row>
    <row r="60">
      <c r="A60" s="29" t="s">
        <v>32</v>
      </c>
      <c r="B60" s="36"/>
      <c r="C60" s="37"/>
      <c r="D60" s="37"/>
      <c r="E60" s="39" t="s">
        <v>94</v>
      </c>
      <c r="F60" s="37"/>
      <c r="G60" s="37"/>
      <c r="H60" s="37"/>
      <c r="I60" s="37"/>
      <c r="J60" s="38"/>
    </row>
    <row r="61" ht="86.4">
      <c r="A61" s="29" t="s">
        <v>34</v>
      </c>
      <c r="B61" s="36"/>
      <c r="C61" s="37"/>
      <c r="D61" s="37"/>
      <c r="E61" s="31" t="s">
        <v>95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96</v>
      </c>
      <c r="D62" s="29" t="s">
        <v>27</v>
      </c>
      <c r="E62" s="31" t="s">
        <v>97</v>
      </c>
      <c r="F62" s="32" t="s">
        <v>29</v>
      </c>
      <c r="G62" s="33">
        <v>494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 ht="28.8">
      <c r="A63" s="29" t="s">
        <v>30</v>
      </c>
      <c r="B63" s="36"/>
      <c r="C63" s="37"/>
      <c r="D63" s="37"/>
      <c r="E63" s="31" t="s">
        <v>98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99</v>
      </c>
      <c r="F64" s="37"/>
      <c r="G64" s="37"/>
      <c r="H64" s="37"/>
      <c r="I64" s="37"/>
      <c r="J64" s="38"/>
    </row>
    <row r="65" ht="409.5">
      <c r="A65" s="29" t="s">
        <v>34</v>
      </c>
      <c r="B65" s="36"/>
      <c r="C65" s="37"/>
      <c r="D65" s="37"/>
      <c r="E65" s="31" t="s">
        <v>100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101</v>
      </c>
      <c r="D66" s="29" t="s">
        <v>75</v>
      </c>
      <c r="E66" s="31" t="s">
        <v>102</v>
      </c>
      <c r="F66" s="32" t="s">
        <v>29</v>
      </c>
      <c r="G66" s="33">
        <v>178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31" t="s">
        <v>103</v>
      </c>
      <c r="F67" s="37"/>
      <c r="G67" s="37"/>
      <c r="H67" s="37"/>
      <c r="I67" s="37"/>
      <c r="J67" s="38"/>
    </row>
    <row r="68">
      <c r="A68" s="29" t="s">
        <v>32</v>
      </c>
      <c r="B68" s="36"/>
      <c r="C68" s="37"/>
      <c r="D68" s="37"/>
      <c r="E68" s="39" t="s">
        <v>104</v>
      </c>
      <c r="F68" s="37"/>
      <c r="G68" s="37"/>
      <c r="H68" s="37"/>
      <c r="I68" s="37"/>
      <c r="J68" s="38"/>
    </row>
    <row r="69" ht="331.2">
      <c r="A69" s="29" t="s">
        <v>34</v>
      </c>
      <c r="B69" s="36"/>
      <c r="C69" s="37"/>
      <c r="D69" s="37"/>
      <c r="E69" s="31" t="s">
        <v>105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101</v>
      </c>
      <c r="D70" s="29" t="s">
        <v>80</v>
      </c>
      <c r="E70" s="31" t="s">
        <v>102</v>
      </c>
      <c r="F70" s="32" t="s">
        <v>29</v>
      </c>
      <c r="G70" s="33">
        <v>162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31" t="s">
        <v>106</v>
      </c>
      <c r="F71" s="37"/>
      <c r="G71" s="37"/>
      <c r="H71" s="37"/>
      <c r="I71" s="37"/>
      <c r="J71" s="38"/>
    </row>
    <row r="72">
      <c r="A72" s="29" t="s">
        <v>32</v>
      </c>
      <c r="B72" s="36"/>
      <c r="C72" s="37"/>
      <c r="D72" s="37"/>
      <c r="E72" s="39" t="s">
        <v>107</v>
      </c>
      <c r="F72" s="37"/>
      <c r="G72" s="37"/>
      <c r="H72" s="37"/>
      <c r="I72" s="37"/>
      <c r="J72" s="38"/>
    </row>
    <row r="73" ht="331.2">
      <c r="A73" s="29" t="s">
        <v>34</v>
      </c>
      <c r="B73" s="36"/>
      <c r="C73" s="37"/>
      <c r="D73" s="37"/>
      <c r="E73" s="31" t="s">
        <v>105</v>
      </c>
      <c r="F73" s="37"/>
      <c r="G73" s="37"/>
      <c r="H73" s="37"/>
      <c r="I73" s="37"/>
      <c r="J73" s="38"/>
    </row>
    <row r="74">
      <c r="A74" s="29" t="s">
        <v>25</v>
      </c>
      <c r="B74" s="29">
        <v>17</v>
      </c>
      <c r="C74" s="30" t="s">
        <v>108</v>
      </c>
      <c r="D74" s="29" t="s">
        <v>27</v>
      </c>
      <c r="E74" s="31" t="s">
        <v>109</v>
      </c>
      <c r="F74" s="32" t="s">
        <v>29</v>
      </c>
      <c r="G74" s="33">
        <v>16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>
      <c r="A75" s="29" t="s">
        <v>30</v>
      </c>
      <c r="B75" s="36"/>
      <c r="C75" s="37"/>
      <c r="D75" s="37"/>
      <c r="E75" s="31" t="s">
        <v>110</v>
      </c>
      <c r="F75" s="37"/>
      <c r="G75" s="37"/>
      <c r="H75" s="37"/>
      <c r="I75" s="37"/>
      <c r="J75" s="38"/>
    </row>
    <row r="76">
      <c r="A76" s="29" t="s">
        <v>32</v>
      </c>
      <c r="B76" s="36"/>
      <c r="C76" s="37"/>
      <c r="D76" s="37"/>
      <c r="E76" s="39" t="s">
        <v>111</v>
      </c>
      <c r="F76" s="37"/>
      <c r="G76" s="37"/>
      <c r="H76" s="37"/>
      <c r="I76" s="37"/>
      <c r="J76" s="38"/>
    </row>
    <row r="77" ht="331.2">
      <c r="A77" s="29" t="s">
        <v>34</v>
      </c>
      <c r="B77" s="36"/>
      <c r="C77" s="37"/>
      <c r="D77" s="37"/>
      <c r="E77" s="31" t="s">
        <v>112</v>
      </c>
      <c r="F77" s="37"/>
      <c r="G77" s="37"/>
      <c r="H77" s="37"/>
      <c r="I77" s="37"/>
      <c r="J77" s="38"/>
    </row>
    <row r="78">
      <c r="A78" s="29" t="s">
        <v>25</v>
      </c>
      <c r="B78" s="29">
        <v>18</v>
      </c>
      <c r="C78" s="30" t="s">
        <v>113</v>
      </c>
      <c r="D78" s="29" t="s">
        <v>27</v>
      </c>
      <c r="E78" s="31" t="s">
        <v>114</v>
      </c>
      <c r="F78" s="32" t="s">
        <v>29</v>
      </c>
      <c r="G78" s="33">
        <v>40.899999999999999</v>
      </c>
      <c r="H78" s="34">
        <v>0</v>
      </c>
      <c r="I78" s="34">
        <f>ROUND(G78*H78,P4)</f>
        <v>0</v>
      </c>
      <c r="J78" s="29"/>
      <c r="O78" s="35">
        <f>I78*0.21</f>
        <v>0</v>
      </c>
      <c r="P78">
        <v>3</v>
      </c>
    </row>
    <row r="79">
      <c r="A79" s="29" t="s">
        <v>30</v>
      </c>
      <c r="B79" s="36"/>
      <c r="C79" s="37"/>
      <c r="D79" s="37"/>
      <c r="E79" s="31" t="s">
        <v>115</v>
      </c>
      <c r="F79" s="37"/>
      <c r="G79" s="37"/>
      <c r="H79" s="37"/>
      <c r="I79" s="37"/>
      <c r="J79" s="38"/>
    </row>
    <row r="80">
      <c r="A80" s="29" t="s">
        <v>32</v>
      </c>
      <c r="B80" s="36"/>
      <c r="C80" s="37"/>
      <c r="D80" s="37"/>
      <c r="E80" s="39" t="s">
        <v>116</v>
      </c>
      <c r="F80" s="37"/>
      <c r="G80" s="37"/>
      <c r="H80" s="37"/>
      <c r="I80" s="37"/>
      <c r="J80" s="38"/>
    </row>
    <row r="81" ht="43.2">
      <c r="A81" s="29" t="s">
        <v>34</v>
      </c>
      <c r="B81" s="36"/>
      <c r="C81" s="37"/>
      <c r="D81" s="37"/>
      <c r="E81" s="31" t="s">
        <v>117</v>
      </c>
      <c r="F81" s="37"/>
      <c r="G81" s="37"/>
      <c r="H81" s="37"/>
      <c r="I81" s="37"/>
      <c r="J81" s="38"/>
    </row>
    <row r="82">
      <c r="A82" s="23" t="s">
        <v>22</v>
      </c>
      <c r="B82" s="24"/>
      <c r="C82" s="25" t="s">
        <v>118</v>
      </c>
      <c r="D82" s="26"/>
      <c r="E82" s="23" t="s">
        <v>119</v>
      </c>
      <c r="F82" s="26"/>
      <c r="G82" s="26"/>
      <c r="H82" s="26"/>
      <c r="I82" s="27">
        <f>SUMIFS(I83:I90,A83:A90,"P")</f>
        <v>0</v>
      </c>
      <c r="J82" s="28"/>
    </row>
    <row r="83">
      <c r="A83" s="29" t="s">
        <v>25</v>
      </c>
      <c r="B83" s="29">
        <v>19</v>
      </c>
      <c r="C83" s="30" t="s">
        <v>120</v>
      </c>
      <c r="D83" s="29" t="s">
        <v>27</v>
      </c>
      <c r="E83" s="31" t="s">
        <v>121</v>
      </c>
      <c r="F83" s="32" t="s">
        <v>29</v>
      </c>
      <c r="G83" s="33">
        <v>58</v>
      </c>
      <c r="H83" s="34">
        <v>0</v>
      </c>
      <c r="I83" s="34">
        <f>ROUND(G83*H83,P4)</f>
        <v>0</v>
      </c>
      <c r="J83" s="29"/>
      <c r="O83" s="35">
        <f>I83*0.21</f>
        <v>0</v>
      </c>
      <c r="P83">
        <v>3</v>
      </c>
    </row>
    <row r="84">
      <c r="A84" s="29" t="s">
        <v>30</v>
      </c>
      <c r="B84" s="36"/>
      <c r="C84" s="37"/>
      <c r="D84" s="37"/>
      <c r="E84" s="31" t="s">
        <v>122</v>
      </c>
      <c r="F84" s="37"/>
      <c r="G84" s="37"/>
      <c r="H84" s="37"/>
      <c r="I84" s="37"/>
      <c r="J84" s="38"/>
    </row>
    <row r="85">
      <c r="A85" s="29" t="s">
        <v>32</v>
      </c>
      <c r="B85" s="36"/>
      <c r="C85" s="37"/>
      <c r="D85" s="37"/>
      <c r="E85" s="39" t="s">
        <v>123</v>
      </c>
      <c r="F85" s="37"/>
      <c r="G85" s="37"/>
      <c r="H85" s="37"/>
      <c r="I85" s="37"/>
      <c r="J85" s="38"/>
    </row>
    <row r="86" ht="43.2">
      <c r="A86" s="29" t="s">
        <v>34</v>
      </c>
      <c r="B86" s="36"/>
      <c r="C86" s="37"/>
      <c r="D86" s="37"/>
      <c r="E86" s="31" t="s">
        <v>124</v>
      </c>
      <c r="F86" s="37"/>
      <c r="G86" s="37"/>
      <c r="H86" s="37"/>
      <c r="I86" s="37"/>
      <c r="J86" s="38"/>
    </row>
    <row r="87">
      <c r="A87" s="29" t="s">
        <v>25</v>
      </c>
      <c r="B87" s="29">
        <v>20</v>
      </c>
      <c r="C87" s="30" t="s">
        <v>125</v>
      </c>
      <c r="D87" s="29" t="s">
        <v>27</v>
      </c>
      <c r="E87" s="31" t="s">
        <v>126</v>
      </c>
      <c r="F87" s="32" t="s">
        <v>127</v>
      </c>
      <c r="G87" s="33">
        <v>63</v>
      </c>
      <c r="H87" s="34">
        <v>0</v>
      </c>
      <c r="I87" s="34">
        <f>ROUND(G87*H87,P4)</f>
        <v>0</v>
      </c>
      <c r="J87" s="29"/>
      <c r="O87" s="35">
        <f>I87*0.21</f>
        <v>0</v>
      </c>
      <c r="P87">
        <v>3</v>
      </c>
    </row>
    <row r="88">
      <c r="A88" s="29" t="s">
        <v>30</v>
      </c>
      <c r="B88" s="36"/>
      <c r="C88" s="37"/>
      <c r="D88" s="37"/>
      <c r="E88" s="31" t="s">
        <v>128</v>
      </c>
      <c r="F88" s="37"/>
      <c r="G88" s="37"/>
      <c r="H88" s="37"/>
      <c r="I88" s="37"/>
      <c r="J88" s="38"/>
    </row>
    <row r="89">
      <c r="A89" s="29" t="s">
        <v>32</v>
      </c>
      <c r="B89" s="36"/>
      <c r="C89" s="37"/>
      <c r="D89" s="37"/>
      <c r="E89" s="39" t="s">
        <v>129</v>
      </c>
      <c r="F89" s="37"/>
      <c r="G89" s="37"/>
      <c r="H89" s="37"/>
      <c r="I89" s="37"/>
      <c r="J89" s="38"/>
    </row>
    <row r="90" ht="187.2">
      <c r="A90" s="29" t="s">
        <v>34</v>
      </c>
      <c r="B90" s="36"/>
      <c r="C90" s="37"/>
      <c r="D90" s="37"/>
      <c r="E90" s="31" t="s">
        <v>130</v>
      </c>
      <c r="F90" s="37"/>
      <c r="G90" s="37"/>
      <c r="H90" s="37"/>
      <c r="I90" s="37"/>
      <c r="J90" s="38"/>
    </row>
    <row r="91">
      <c r="A91" s="23" t="s">
        <v>22</v>
      </c>
      <c r="B91" s="24"/>
      <c r="C91" s="25" t="s">
        <v>131</v>
      </c>
      <c r="D91" s="26"/>
      <c r="E91" s="23" t="s">
        <v>132</v>
      </c>
      <c r="F91" s="26"/>
      <c r="G91" s="26"/>
      <c r="H91" s="26"/>
      <c r="I91" s="27">
        <f>SUMIFS(I92:I99,A92:A99,"P")</f>
        <v>0</v>
      </c>
      <c r="J91" s="28"/>
    </row>
    <row r="92">
      <c r="A92" s="29" t="s">
        <v>25</v>
      </c>
      <c r="B92" s="29">
        <v>21</v>
      </c>
      <c r="C92" s="30" t="s">
        <v>133</v>
      </c>
      <c r="D92" s="29" t="s">
        <v>27</v>
      </c>
      <c r="E92" s="31" t="s">
        <v>134</v>
      </c>
      <c r="F92" s="32" t="s">
        <v>29</v>
      </c>
      <c r="G92" s="33">
        <v>8.8000000000000007</v>
      </c>
      <c r="H92" s="34">
        <v>0</v>
      </c>
      <c r="I92" s="34">
        <f>ROUND(G92*H92,P4)</f>
        <v>0</v>
      </c>
      <c r="J92" s="29"/>
      <c r="O92" s="35">
        <f>I92*0.21</f>
        <v>0</v>
      </c>
      <c r="P92">
        <v>3</v>
      </c>
    </row>
    <row r="93">
      <c r="A93" s="29" t="s">
        <v>30</v>
      </c>
      <c r="B93" s="36"/>
      <c r="C93" s="37"/>
      <c r="D93" s="37"/>
      <c r="E93" s="31" t="s">
        <v>135</v>
      </c>
      <c r="F93" s="37"/>
      <c r="G93" s="37"/>
      <c r="H93" s="37"/>
      <c r="I93" s="37"/>
      <c r="J93" s="38"/>
    </row>
    <row r="94">
      <c r="A94" s="29" t="s">
        <v>32</v>
      </c>
      <c r="B94" s="36"/>
      <c r="C94" s="37"/>
      <c r="D94" s="37"/>
      <c r="E94" s="39" t="s">
        <v>136</v>
      </c>
      <c r="F94" s="37"/>
      <c r="G94" s="37"/>
      <c r="H94" s="37"/>
      <c r="I94" s="37"/>
      <c r="J94" s="38"/>
    </row>
    <row r="95" ht="273.6">
      <c r="A95" s="29" t="s">
        <v>34</v>
      </c>
      <c r="B95" s="36"/>
      <c r="C95" s="37"/>
      <c r="D95" s="37"/>
      <c r="E95" s="31" t="s">
        <v>137</v>
      </c>
      <c r="F95" s="37"/>
      <c r="G95" s="37"/>
      <c r="H95" s="37"/>
      <c r="I95" s="37"/>
      <c r="J95" s="38"/>
    </row>
    <row r="96">
      <c r="A96" s="29" t="s">
        <v>25</v>
      </c>
      <c r="B96" s="29">
        <v>22</v>
      </c>
      <c r="C96" s="30" t="s">
        <v>138</v>
      </c>
      <c r="D96" s="29" t="s">
        <v>27</v>
      </c>
      <c r="E96" s="31" t="s">
        <v>139</v>
      </c>
      <c r="F96" s="32" t="s">
        <v>29</v>
      </c>
      <c r="G96" s="33">
        <v>3.3599999999999999</v>
      </c>
      <c r="H96" s="34">
        <v>0</v>
      </c>
      <c r="I96" s="34">
        <f>ROUND(G96*H96,P4)</f>
        <v>0</v>
      </c>
      <c r="J96" s="29"/>
      <c r="O96" s="35">
        <f>I96*0.21</f>
        <v>0</v>
      </c>
      <c r="P96">
        <v>3</v>
      </c>
    </row>
    <row r="97" ht="28.8">
      <c r="A97" s="29" t="s">
        <v>30</v>
      </c>
      <c r="B97" s="36"/>
      <c r="C97" s="37"/>
      <c r="D97" s="37"/>
      <c r="E97" s="31" t="s">
        <v>140</v>
      </c>
      <c r="F97" s="37"/>
      <c r="G97" s="37"/>
      <c r="H97" s="37"/>
      <c r="I97" s="37"/>
      <c r="J97" s="38"/>
    </row>
    <row r="98">
      <c r="A98" s="29" t="s">
        <v>32</v>
      </c>
      <c r="B98" s="36"/>
      <c r="C98" s="37"/>
      <c r="D98" s="37"/>
      <c r="E98" s="39" t="s">
        <v>141</v>
      </c>
      <c r="F98" s="37"/>
      <c r="G98" s="37"/>
      <c r="H98" s="37"/>
      <c r="I98" s="37"/>
      <c r="J98" s="38"/>
    </row>
    <row r="99" ht="273.6">
      <c r="A99" s="29" t="s">
        <v>34</v>
      </c>
      <c r="B99" s="36"/>
      <c r="C99" s="37"/>
      <c r="D99" s="37"/>
      <c r="E99" s="31" t="s">
        <v>142</v>
      </c>
      <c r="F99" s="37"/>
      <c r="G99" s="37"/>
      <c r="H99" s="37"/>
      <c r="I99" s="37"/>
      <c r="J99" s="38"/>
    </row>
    <row r="100">
      <c r="A100" s="23" t="s">
        <v>22</v>
      </c>
      <c r="B100" s="24"/>
      <c r="C100" s="25" t="s">
        <v>143</v>
      </c>
      <c r="D100" s="26"/>
      <c r="E100" s="23" t="s">
        <v>144</v>
      </c>
      <c r="F100" s="26"/>
      <c r="G100" s="26"/>
      <c r="H100" s="26"/>
      <c r="I100" s="27">
        <f>SUMIFS(I101:I108,A101:A108,"P")</f>
        <v>0</v>
      </c>
      <c r="J100" s="28"/>
    </row>
    <row r="101">
      <c r="A101" s="29" t="s">
        <v>25</v>
      </c>
      <c r="B101" s="29">
        <v>23</v>
      </c>
      <c r="C101" s="30" t="s">
        <v>145</v>
      </c>
      <c r="D101" s="29" t="s">
        <v>27</v>
      </c>
      <c r="E101" s="31" t="s">
        <v>146</v>
      </c>
      <c r="F101" s="32" t="s">
        <v>29</v>
      </c>
      <c r="G101" s="33">
        <v>23</v>
      </c>
      <c r="H101" s="34">
        <v>0</v>
      </c>
      <c r="I101" s="34">
        <f>ROUND(G101*H101,P4)</f>
        <v>0</v>
      </c>
      <c r="J101" s="29"/>
      <c r="O101" s="35">
        <f>I101*0.21</f>
        <v>0</v>
      </c>
      <c r="P101">
        <v>3</v>
      </c>
    </row>
    <row r="102">
      <c r="A102" s="29" t="s">
        <v>30</v>
      </c>
      <c r="B102" s="36"/>
      <c r="C102" s="37"/>
      <c r="D102" s="37"/>
      <c r="E102" s="31" t="s">
        <v>147</v>
      </c>
      <c r="F102" s="37"/>
      <c r="G102" s="37"/>
      <c r="H102" s="37"/>
      <c r="I102" s="37"/>
      <c r="J102" s="38"/>
    </row>
    <row r="103">
      <c r="A103" s="29" t="s">
        <v>32</v>
      </c>
      <c r="B103" s="36"/>
      <c r="C103" s="37"/>
      <c r="D103" s="37"/>
      <c r="E103" s="39" t="s">
        <v>148</v>
      </c>
      <c r="F103" s="37"/>
      <c r="G103" s="37"/>
      <c r="H103" s="37"/>
      <c r="I103" s="37"/>
      <c r="J103" s="38"/>
    </row>
    <row r="104" ht="409.5">
      <c r="A104" s="29" t="s">
        <v>34</v>
      </c>
      <c r="B104" s="36"/>
      <c r="C104" s="37"/>
      <c r="D104" s="37"/>
      <c r="E104" s="31" t="s">
        <v>149</v>
      </c>
      <c r="F104" s="37"/>
      <c r="G104" s="37"/>
      <c r="H104" s="37"/>
      <c r="I104" s="37"/>
      <c r="J104" s="38"/>
    </row>
    <row r="105">
      <c r="A105" s="29" t="s">
        <v>25</v>
      </c>
      <c r="B105" s="29">
        <v>24</v>
      </c>
      <c r="C105" s="30" t="s">
        <v>150</v>
      </c>
      <c r="D105" s="29" t="s">
        <v>27</v>
      </c>
      <c r="E105" s="31" t="s">
        <v>151</v>
      </c>
      <c r="F105" s="32" t="s">
        <v>29</v>
      </c>
      <c r="G105" s="33">
        <v>0.80000000000000004</v>
      </c>
      <c r="H105" s="34">
        <v>0</v>
      </c>
      <c r="I105" s="34">
        <f>ROUND(G105*H105,P4)</f>
        <v>0</v>
      </c>
      <c r="J105" s="29"/>
      <c r="O105" s="35">
        <f>I105*0.21</f>
        <v>0</v>
      </c>
      <c r="P105">
        <v>3</v>
      </c>
    </row>
    <row r="106">
      <c r="A106" s="29" t="s">
        <v>30</v>
      </c>
      <c r="B106" s="36"/>
      <c r="C106" s="37"/>
      <c r="D106" s="37"/>
      <c r="E106" s="31" t="s">
        <v>152</v>
      </c>
      <c r="F106" s="37"/>
      <c r="G106" s="37"/>
      <c r="H106" s="37"/>
      <c r="I106" s="37"/>
      <c r="J106" s="38"/>
    </row>
    <row r="107">
      <c r="A107" s="29" t="s">
        <v>32</v>
      </c>
      <c r="B107" s="36"/>
      <c r="C107" s="37"/>
      <c r="D107" s="37"/>
      <c r="E107" s="39" t="s">
        <v>153</v>
      </c>
      <c r="F107" s="37"/>
      <c r="G107" s="37"/>
      <c r="H107" s="37"/>
      <c r="I107" s="37"/>
      <c r="J107" s="38"/>
    </row>
    <row r="108" ht="129.6">
      <c r="A108" s="29" t="s">
        <v>34</v>
      </c>
      <c r="B108" s="36"/>
      <c r="C108" s="37"/>
      <c r="D108" s="37"/>
      <c r="E108" s="31" t="s">
        <v>154</v>
      </c>
      <c r="F108" s="37"/>
      <c r="G108" s="37"/>
      <c r="H108" s="37"/>
      <c r="I108" s="37"/>
      <c r="J108" s="38"/>
    </row>
    <row r="109">
      <c r="A109" s="23" t="s">
        <v>22</v>
      </c>
      <c r="B109" s="24"/>
      <c r="C109" s="25" t="s">
        <v>155</v>
      </c>
      <c r="D109" s="26"/>
      <c r="E109" s="23" t="s">
        <v>156</v>
      </c>
      <c r="F109" s="26"/>
      <c r="G109" s="26"/>
      <c r="H109" s="26"/>
      <c r="I109" s="27">
        <f>SUMIFS(I110:I129,A110:A129,"P")</f>
        <v>0</v>
      </c>
      <c r="J109" s="28"/>
    </row>
    <row r="110">
      <c r="A110" s="29" t="s">
        <v>25</v>
      </c>
      <c r="B110" s="29">
        <v>25</v>
      </c>
      <c r="C110" s="30" t="s">
        <v>157</v>
      </c>
      <c r="D110" s="29" t="s">
        <v>75</v>
      </c>
      <c r="E110" s="31" t="s">
        <v>158</v>
      </c>
      <c r="F110" s="32" t="s">
        <v>29</v>
      </c>
      <c r="G110" s="33">
        <v>274</v>
      </c>
      <c r="H110" s="34">
        <v>0</v>
      </c>
      <c r="I110" s="34">
        <f>ROUND(G110*H110,P4)</f>
        <v>0</v>
      </c>
      <c r="J110" s="29"/>
      <c r="O110" s="35">
        <f>I110*0.21</f>
        <v>0</v>
      </c>
      <c r="P110">
        <v>3</v>
      </c>
    </row>
    <row r="111">
      <c r="A111" s="29" t="s">
        <v>30</v>
      </c>
      <c r="B111" s="36"/>
      <c r="C111" s="37"/>
      <c r="D111" s="37"/>
      <c r="E111" s="31" t="s">
        <v>159</v>
      </c>
      <c r="F111" s="37"/>
      <c r="G111" s="37"/>
      <c r="H111" s="37"/>
      <c r="I111" s="37"/>
      <c r="J111" s="38"/>
    </row>
    <row r="112">
      <c r="A112" s="29" t="s">
        <v>32</v>
      </c>
      <c r="B112" s="36"/>
      <c r="C112" s="37"/>
      <c r="D112" s="37"/>
      <c r="E112" s="39" t="s">
        <v>160</v>
      </c>
      <c r="F112" s="37"/>
      <c r="G112" s="37"/>
      <c r="H112" s="37"/>
      <c r="I112" s="37"/>
      <c r="J112" s="38"/>
    </row>
    <row r="113" ht="57.6">
      <c r="A113" s="29" t="s">
        <v>34</v>
      </c>
      <c r="B113" s="36"/>
      <c r="C113" s="37"/>
      <c r="D113" s="37"/>
      <c r="E113" s="31" t="s">
        <v>161</v>
      </c>
      <c r="F113" s="37"/>
      <c r="G113" s="37"/>
      <c r="H113" s="37"/>
      <c r="I113" s="37"/>
      <c r="J113" s="38"/>
    </row>
    <row r="114">
      <c r="A114" s="29" t="s">
        <v>25</v>
      </c>
      <c r="B114" s="29">
        <v>26</v>
      </c>
      <c r="C114" s="30" t="s">
        <v>157</v>
      </c>
      <c r="D114" s="29" t="s">
        <v>80</v>
      </c>
      <c r="E114" s="31" t="s">
        <v>158</v>
      </c>
      <c r="F114" s="32" t="s">
        <v>29</v>
      </c>
      <c r="G114" s="33">
        <v>6</v>
      </c>
      <c r="H114" s="34">
        <v>0</v>
      </c>
      <c r="I114" s="34">
        <f>ROUND(G114*H114,P4)</f>
        <v>0</v>
      </c>
      <c r="J114" s="29"/>
      <c r="O114" s="35">
        <f>I114*0.21</f>
        <v>0</v>
      </c>
      <c r="P114">
        <v>3</v>
      </c>
    </row>
    <row r="115">
      <c r="A115" s="29" t="s">
        <v>30</v>
      </c>
      <c r="B115" s="36"/>
      <c r="C115" s="37"/>
      <c r="D115" s="37"/>
      <c r="E115" s="31" t="s">
        <v>162</v>
      </c>
      <c r="F115" s="37"/>
      <c r="G115" s="37"/>
      <c r="H115" s="37"/>
      <c r="I115" s="37"/>
      <c r="J115" s="38"/>
    </row>
    <row r="116">
      <c r="A116" s="29" t="s">
        <v>32</v>
      </c>
      <c r="B116" s="36"/>
      <c r="C116" s="37"/>
      <c r="D116" s="37"/>
      <c r="E116" s="39" t="s">
        <v>163</v>
      </c>
      <c r="F116" s="37"/>
      <c r="G116" s="37"/>
      <c r="H116" s="37"/>
      <c r="I116" s="37"/>
      <c r="J116" s="38"/>
    </row>
    <row r="117" ht="57.6">
      <c r="A117" s="29" t="s">
        <v>34</v>
      </c>
      <c r="B117" s="36"/>
      <c r="C117" s="37"/>
      <c r="D117" s="37"/>
      <c r="E117" s="31" t="s">
        <v>161</v>
      </c>
      <c r="F117" s="37"/>
      <c r="G117" s="37"/>
      <c r="H117" s="37"/>
      <c r="I117" s="37"/>
      <c r="J117" s="38"/>
    </row>
    <row r="118">
      <c r="A118" s="29" t="s">
        <v>25</v>
      </c>
      <c r="B118" s="29">
        <v>27</v>
      </c>
      <c r="C118" s="30" t="s">
        <v>164</v>
      </c>
      <c r="D118" s="29" t="s">
        <v>27</v>
      </c>
      <c r="E118" s="31" t="s">
        <v>165</v>
      </c>
      <c r="F118" s="32" t="s">
        <v>55</v>
      </c>
      <c r="G118" s="33">
        <v>1544</v>
      </c>
      <c r="H118" s="34">
        <v>0</v>
      </c>
      <c r="I118" s="34">
        <f>ROUND(G118*H118,P4)</f>
        <v>0</v>
      </c>
      <c r="J118" s="29"/>
      <c r="O118" s="35">
        <f>I118*0.21</f>
        <v>0</v>
      </c>
      <c r="P118">
        <v>3</v>
      </c>
    </row>
    <row r="119" ht="28.8">
      <c r="A119" s="29" t="s">
        <v>30</v>
      </c>
      <c r="B119" s="36"/>
      <c r="C119" s="37"/>
      <c r="D119" s="37"/>
      <c r="E119" s="31" t="s">
        <v>166</v>
      </c>
      <c r="F119" s="37"/>
      <c r="G119" s="37"/>
      <c r="H119" s="37"/>
      <c r="I119" s="37"/>
      <c r="J119" s="38"/>
    </row>
    <row r="120">
      <c r="A120" s="29" t="s">
        <v>32</v>
      </c>
      <c r="B120" s="36"/>
      <c r="C120" s="37"/>
      <c r="D120" s="37"/>
      <c r="E120" s="39" t="s">
        <v>167</v>
      </c>
      <c r="F120" s="37"/>
      <c r="G120" s="37"/>
      <c r="H120" s="37"/>
      <c r="I120" s="37"/>
      <c r="J120" s="38"/>
    </row>
    <row r="121" ht="187.2">
      <c r="A121" s="29" t="s">
        <v>34</v>
      </c>
      <c r="B121" s="36"/>
      <c r="C121" s="37"/>
      <c r="D121" s="37"/>
      <c r="E121" s="31" t="s">
        <v>168</v>
      </c>
      <c r="F121" s="37"/>
      <c r="G121" s="37"/>
      <c r="H121" s="37"/>
      <c r="I121" s="37"/>
      <c r="J121" s="38"/>
    </row>
    <row r="122">
      <c r="A122" s="29" t="s">
        <v>25</v>
      </c>
      <c r="B122" s="29">
        <v>28</v>
      </c>
      <c r="C122" s="30" t="s">
        <v>169</v>
      </c>
      <c r="D122" s="29" t="s">
        <v>27</v>
      </c>
      <c r="E122" s="31" t="s">
        <v>170</v>
      </c>
      <c r="F122" s="32" t="s">
        <v>55</v>
      </c>
      <c r="G122" s="33">
        <v>210</v>
      </c>
      <c r="H122" s="34">
        <v>0</v>
      </c>
      <c r="I122" s="34">
        <f>ROUND(G122*H122,P4)</f>
        <v>0</v>
      </c>
      <c r="J122" s="29"/>
      <c r="O122" s="35">
        <f>I122*0.21</f>
        <v>0</v>
      </c>
      <c r="P122">
        <v>3</v>
      </c>
    </row>
    <row r="123" ht="28.8">
      <c r="A123" s="29" t="s">
        <v>30</v>
      </c>
      <c r="B123" s="36"/>
      <c r="C123" s="37"/>
      <c r="D123" s="37"/>
      <c r="E123" s="31" t="s">
        <v>171</v>
      </c>
      <c r="F123" s="37"/>
      <c r="G123" s="37"/>
      <c r="H123" s="37"/>
      <c r="I123" s="37"/>
      <c r="J123" s="38"/>
    </row>
    <row r="124">
      <c r="A124" s="29" t="s">
        <v>32</v>
      </c>
      <c r="B124" s="36"/>
      <c r="C124" s="37"/>
      <c r="D124" s="37"/>
      <c r="E124" s="39" t="s">
        <v>172</v>
      </c>
      <c r="F124" s="37"/>
      <c r="G124" s="37"/>
      <c r="H124" s="37"/>
      <c r="I124" s="37"/>
      <c r="J124" s="38"/>
    </row>
    <row r="125" ht="187.2">
      <c r="A125" s="29" t="s">
        <v>34</v>
      </c>
      <c r="B125" s="36"/>
      <c r="C125" s="37"/>
      <c r="D125" s="37"/>
      <c r="E125" s="31" t="s">
        <v>168</v>
      </c>
      <c r="F125" s="37"/>
      <c r="G125" s="37"/>
      <c r="H125" s="37"/>
      <c r="I125" s="37"/>
      <c r="J125" s="38"/>
    </row>
    <row r="126" ht="28.8">
      <c r="A126" s="29" t="s">
        <v>25</v>
      </c>
      <c r="B126" s="29">
        <v>29</v>
      </c>
      <c r="C126" s="30" t="s">
        <v>173</v>
      </c>
      <c r="D126" s="29" t="s">
        <v>27</v>
      </c>
      <c r="E126" s="31" t="s">
        <v>174</v>
      </c>
      <c r="F126" s="32" t="s">
        <v>55</v>
      </c>
      <c r="G126" s="33">
        <v>72</v>
      </c>
      <c r="H126" s="34">
        <v>0</v>
      </c>
      <c r="I126" s="34">
        <f>ROUND(G126*H126,P4)</f>
        <v>0</v>
      </c>
      <c r="J126" s="29"/>
      <c r="O126" s="35">
        <f>I126*0.21</f>
        <v>0</v>
      </c>
      <c r="P126">
        <v>3</v>
      </c>
    </row>
    <row r="127" ht="28.8">
      <c r="A127" s="29" t="s">
        <v>30</v>
      </c>
      <c r="B127" s="36"/>
      <c r="C127" s="37"/>
      <c r="D127" s="37"/>
      <c r="E127" s="31" t="s">
        <v>175</v>
      </c>
      <c r="F127" s="37"/>
      <c r="G127" s="37"/>
      <c r="H127" s="37"/>
      <c r="I127" s="37"/>
      <c r="J127" s="38"/>
    </row>
    <row r="128">
      <c r="A128" s="29" t="s">
        <v>32</v>
      </c>
      <c r="B128" s="36"/>
      <c r="C128" s="37"/>
      <c r="D128" s="37"/>
      <c r="E128" s="39" t="s">
        <v>176</v>
      </c>
      <c r="F128" s="37"/>
      <c r="G128" s="37"/>
      <c r="H128" s="37"/>
      <c r="I128" s="37"/>
      <c r="J128" s="38"/>
    </row>
    <row r="129" ht="187.2">
      <c r="A129" s="29" t="s">
        <v>34</v>
      </c>
      <c r="B129" s="36"/>
      <c r="C129" s="37"/>
      <c r="D129" s="37"/>
      <c r="E129" s="31" t="s">
        <v>168</v>
      </c>
      <c r="F129" s="37"/>
      <c r="G129" s="37"/>
      <c r="H129" s="37"/>
      <c r="I129" s="37"/>
      <c r="J129" s="38"/>
    </row>
    <row r="130">
      <c r="A130" s="23" t="s">
        <v>22</v>
      </c>
      <c r="B130" s="24"/>
      <c r="C130" s="25" t="s">
        <v>177</v>
      </c>
      <c r="D130" s="26"/>
      <c r="E130" s="23" t="s">
        <v>178</v>
      </c>
      <c r="F130" s="26"/>
      <c r="G130" s="26"/>
      <c r="H130" s="26"/>
      <c r="I130" s="27">
        <f>SUMIFS(I131:I146,A131:A146,"P")</f>
        <v>0</v>
      </c>
      <c r="J130" s="28"/>
    </row>
    <row r="131">
      <c r="A131" s="29" t="s">
        <v>25</v>
      </c>
      <c r="B131" s="29">
        <v>30</v>
      </c>
      <c r="C131" s="30" t="s">
        <v>179</v>
      </c>
      <c r="D131" s="29" t="s">
        <v>27</v>
      </c>
      <c r="E131" s="31" t="s">
        <v>180</v>
      </c>
      <c r="F131" s="32" t="s">
        <v>127</v>
      </c>
      <c r="G131" s="33">
        <v>20</v>
      </c>
      <c r="H131" s="34">
        <v>0</v>
      </c>
      <c r="I131" s="34">
        <f>ROUND(G131*H131,P4)</f>
        <v>0</v>
      </c>
      <c r="J131" s="29"/>
      <c r="O131" s="35">
        <f>I131*0.21</f>
        <v>0</v>
      </c>
      <c r="P131">
        <v>3</v>
      </c>
    </row>
    <row r="132">
      <c r="A132" s="29" t="s">
        <v>30</v>
      </c>
      <c r="B132" s="36"/>
      <c r="C132" s="37"/>
      <c r="D132" s="37"/>
      <c r="E132" s="31" t="s">
        <v>181</v>
      </c>
      <c r="F132" s="37"/>
      <c r="G132" s="37"/>
      <c r="H132" s="37"/>
      <c r="I132" s="37"/>
      <c r="J132" s="38"/>
    </row>
    <row r="133">
      <c r="A133" s="29" t="s">
        <v>32</v>
      </c>
      <c r="B133" s="36"/>
      <c r="C133" s="37"/>
      <c r="D133" s="37"/>
      <c r="E133" s="39" t="s">
        <v>182</v>
      </c>
      <c r="F133" s="37"/>
      <c r="G133" s="37"/>
      <c r="H133" s="37"/>
      <c r="I133" s="37"/>
      <c r="J133" s="38"/>
    </row>
    <row r="134" ht="316.8">
      <c r="A134" s="29" t="s">
        <v>34</v>
      </c>
      <c r="B134" s="36"/>
      <c r="C134" s="37"/>
      <c r="D134" s="37"/>
      <c r="E134" s="31" t="s">
        <v>183</v>
      </c>
      <c r="F134" s="37"/>
      <c r="G134" s="37"/>
      <c r="H134" s="37"/>
      <c r="I134" s="37"/>
      <c r="J134" s="38"/>
    </row>
    <row r="135">
      <c r="A135" s="29" t="s">
        <v>25</v>
      </c>
      <c r="B135" s="29">
        <v>31</v>
      </c>
      <c r="C135" s="30" t="s">
        <v>184</v>
      </c>
      <c r="D135" s="29" t="s">
        <v>27</v>
      </c>
      <c r="E135" s="31" t="s">
        <v>185</v>
      </c>
      <c r="F135" s="32" t="s">
        <v>66</v>
      </c>
      <c r="G135" s="33">
        <v>6</v>
      </c>
      <c r="H135" s="34">
        <v>0</v>
      </c>
      <c r="I135" s="34">
        <f>ROUND(G135*H135,P4)</f>
        <v>0</v>
      </c>
      <c r="J135" s="29"/>
      <c r="O135" s="35">
        <f>I135*0.21</f>
        <v>0</v>
      </c>
      <c r="P135">
        <v>3</v>
      </c>
    </row>
    <row r="136">
      <c r="A136" s="29" t="s">
        <v>30</v>
      </c>
      <c r="B136" s="36"/>
      <c r="C136" s="37"/>
      <c r="D136" s="37"/>
      <c r="E136" s="31" t="s">
        <v>186</v>
      </c>
      <c r="F136" s="37"/>
      <c r="G136" s="37"/>
      <c r="H136" s="37"/>
      <c r="I136" s="37"/>
      <c r="J136" s="38"/>
    </row>
    <row r="137">
      <c r="A137" s="29" t="s">
        <v>32</v>
      </c>
      <c r="B137" s="36"/>
      <c r="C137" s="37"/>
      <c r="D137" s="37"/>
      <c r="E137" s="39" t="s">
        <v>187</v>
      </c>
      <c r="F137" s="37"/>
      <c r="G137" s="37"/>
      <c r="H137" s="37"/>
      <c r="I137" s="37"/>
      <c r="J137" s="38"/>
    </row>
    <row r="138" ht="86.4">
      <c r="A138" s="29" t="s">
        <v>34</v>
      </c>
      <c r="B138" s="36"/>
      <c r="C138" s="37"/>
      <c r="D138" s="37"/>
      <c r="E138" s="31" t="s">
        <v>188</v>
      </c>
      <c r="F138" s="37"/>
      <c r="G138" s="37"/>
      <c r="H138" s="37"/>
      <c r="I138" s="37"/>
      <c r="J138" s="38"/>
    </row>
    <row r="139">
      <c r="A139" s="29" t="s">
        <v>25</v>
      </c>
      <c r="B139" s="29">
        <v>32</v>
      </c>
      <c r="C139" s="30" t="s">
        <v>189</v>
      </c>
      <c r="D139" s="29" t="s">
        <v>27</v>
      </c>
      <c r="E139" s="31" t="s">
        <v>190</v>
      </c>
      <c r="F139" s="32" t="s">
        <v>66</v>
      </c>
      <c r="G139" s="33">
        <v>1</v>
      </c>
      <c r="H139" s="34">
        <v>0</v>
      </c>
      <c r="I139" s="34">
        <f>ROUND(G139*H139,P4)</f>
        <v>0</v>
      </c>
      <c r="J139" s="29"/>
      <c r="O139" s="35">
        <f>I139*0.21</f>
        <v>0</v>
      </c>
      <c r="P139">
        <v>3</v>
      </c>
    </row>
    <row r="140">
      <c r="A140" s="29" t="s">
        <v>30</v>
      </c>
      <c r="B140" s="36"/>
      <c r="C140" s="37"/>
      <c r="D140" s="37"/>
      <c r="E140" s="31" t="s">
        <v>191</v>
      </c>
      <c r="F140" s="37"/>
      <c r="G140" s="37"/>
      <c r="H140" s="37"/>
      <c r="I140" s="37"/>
      <c r="J140" s="38"/>
    </row>
    <row r="141">
      <c r="A141" s="29" t="s">
        <v>32</v>
      </c>
      <c r="B141" s="36"/>
      <c r="C141" s="37"/>
      <c r="D141" s="37"/>
      <c r="E141" s="39" t="s">
        <v>192</v>
      </c>
      <c r="F141" s="37"/>
      <c r="G141" s="37"/>
      <c r="H141" s="37"/>
      <c r="I141" s="37"/>
      <c r="J141" s="38"/>
    </row>
    <row r="142" ht="86.4">
      <c r="A142" s="29" t="s">
        <v>34</v>
      </c>
      <c r="B142" s="36"/>
      <c r="C142" s="37"/>
      <c r="D142" s="37"/>
      <c r="E142" s="31" t="s">
        <v>188</v>
      </c>
      <c r="F142" s="37"/>
      <c r="G142" s="37"/>
      <c r="H142" s="37"/>
      <c r="I142" s="37"/>
      <c r="J142" s="38"/>
    </row>
    <row r="143">
      <c r="A143" s="29" t="s">
        <v>25</v>
      </c>
      <c r="B143" s="29">
        <v>33</v>
      </c>
      <c r="C143" s="30" t="s">
        <v>193</v>
      </c>
      <c r="D143" s="29" t="s">
        <v>27</v>
      </c>
      <c r="E143" s="31" t="s">
        <v>194</v>
      </c>
      <c r="F143" s="32" t="s">
        <v>66</v>
      </c>
      <c r="G143" s="33">
        <v>2</v>
      </c>
      <c r="H143" s="34">
        <v>0</v>
      </c>
      <c r="I143" s="34">
        <f>ROUND(G143*H143,P4)</f>
        <v>0</v>
      </c>
      <c r="J143" s="29"/>
      <c r="O143" s="35">
        <f>I143*0.21</f>
        <v>0</v>
      </c>
      <c r="P143">
        <v>3</v>
      </c>
    </row>
    <row r="144">
      <c r="A144" s="29" t="s">
        <v>30</v>
      </c>
      <c r="B144" s="36"/>
      <c r="C144" s="37"/>
      <c r="D144" s="37"/>
      <c r="E144" s="31" t="s">
        <v>195</v>
      </c>
      <c r="F144" s="37"/>
      <c r="G144" s="37"/>
      <c r="H144" s="37"/>
      <c r="I144" s="37"/>
      <c r="J144" s="38"/>
    </row>
    <row r="145">
      <c r="A145" s="29" t="s">
        <v>32</v>
      </c>
      <c r="B145" s="36"/>
      <c r="C145" s="37"/>
      <c r="D145" s="37"/>
      <c r="E145" s="39" t="s">
        <v>196</v>
      </c>
      <c r="F145" s="37"/>
      <c r="G145" s="37"/>
      <c r="H145" s="37"/>
      <c r="I145" s="37"/>
      <c r="J145" s="38"/>
    </row>
    <row r="146" ht="43.2">
      <c r="A146" s="29" t="s">
        <v>34</v>
      </c>
      <c r="B146" s="36"/>
      <c r="C146" s="37"/>
      <c r="D146" s="37"/>
      <c r="E146" s="31" t="s">
        <v>197</v>
      </c>
      <c r="F146" s="37"/>
      <c r="G146" s="37"/>
      <c r="H146" s="37"/>
      <c r="I146" s="37"/>
      <c r="J146" s="38"/>
    </row>
    <row r="147">
      <c r="A147" s="23" t="s">
        <v>22</v>
      </c>
      <c r="B147" s="24"/>
      <c r="C147" s="25" t="s">
        <v>198</v>
      </c>
      <c r="D147" s="26"/>
      <c r="E147" s="23" t="s">
        <v>199</v>
      </c>
      <c r="F147" s="26"/>
      <c r="G147" s="26"/>
      <c r="H147" s="26"/>
      <c r="I147" s="27">
        <f>SUMIFS(I148:I203,A148:A203,"P")</f>
        <v>0</v>
      </c>
      <c r="J147" s="28"/>
    </row>
    <row r="148">
      <c r="A148" s="29" t="s">
        <v>25</v>
      </c>
      <c r="B148" s="29">
        <v>34</v>
      </c>
      <c r="C148" s="30" t="s">
        <v>200</v>
      </c>
      <c r="D148" s="29" t="s">
        <v>75</v>
      </c>
      <c r="E148" s="31" t="s">
        <v>201</v>
      </c>
      <c r="F148" s="32" t="s">
        <v>127</v>
      </c>
      <c r="G148" s="33">
        <v>25</v>
      </c>
      <c r="H148" s="34">
        <v>0</v>
      </c>
      <c r="I148" s="34">
        <f>ROUND(G148*H148,P4)</f>
        <v>0</v>
      </c>
      <c r="J148" s="29"/>
      <c r="O148" s="35">
        <f>I148*0.21</f>
        <v>0</v>
      </c>
      <c r="P148">
        <v>3</v>
      </c>
    </row>
    <row r="149">
      <c r="A149" s="29" t="s">
        <v>30</v>
      </c>
      <c r="B149" s="36"/>
      <c r="C149" s="37"/>
      <c r="D149" s="37"/>
      <c r="E149" s="31" t="s">
        <v>202</v>
      </c>
      <c r="F149" s="37"/>
      <c r="G149" s="37"/>
      <c r="H149" s="37"/>
      <c r="I149" s="37"/>
      <c r="J149" s="38"/>
    </row>
    <row r="150">
      <c r="A150" s="29" t="s">
        <v>32</v>
      </c>
      <c r="B150" s="36"/>
      <c r="C150" s="37"/>
      <c r="D150" s="37"/>
      <c r="E150" s="39" t="s">
        <v>203</v>
      </c>
      <c r="F150" s="37"/>
      <c r="G150" s="37"/>
      <c r="H150" s="37"/>
      <c r="I150" s="37"/>
      <c r="J150" s="38"/>
    </row>
    <row r="151" ht="72">
      <c r="A151" s="29" t="s">
        <v>34</v>
      </c>
      <c r="B151" s="36"/>
      <c r="C151" s="37"/>
      <c r="D151" s="37"/>
      <c r="E151" s="31" t="s">
        <v>204</v>
      </c>
      <c r="F151" s="37"/>
      <c r="G151" s="37"/>
      <c r="H151" s="37"/>
      <c r="I151" s="37"/>
      <c r="J151" s="38"/>
    </row>
    <row r="152">
      <c r="A152" s="29" t="s">
        <v>25</v>
      </c>
      <c r="B152" s="29">
        <v>35</v>
      </c>
      <c r="C152" s="30" t="s">
        <v>200</v>
      </c>
      <c r="D152" s="29" t="s">
        <v>80</v>
      </c>
      <c r="E152" s="31" t="s">
        <v>201</v>
      </c>
      <c r="F152" s="32" t="s">
        <v>127</v>
      </c>
      <c r="G152" s="33">
        <v>20</v>
      </c>
      <c r="H152" s="34">
        <v>0</v>
      </c>
      <c r="I152" s="34">
        <f>ROUND(G152*H152,P4)</f>
        <v>0</v>
      </c>
      <c r="J152" s="29"/>
      <c r="O152" s="35">
        <f>I152*0.21</f>
        <v>0</v>
      </c>
      <c r="P152">
        <v>3</v>
      </c>
    </row>
    <row r="153">
      <c r="A153" s="29" t="s">
        <v>30</v>
      </c>
      <c r="B153" s="36"/>
      <c r="C153" s="37"/>
      <c r="D153" s="37"/>
      <c r="E153" s="31" t="s">
        <v>205</v>
      </c>
      <c r="F153" s="37"/>
      <c r="G153" s="37"/>
      <c r="H153" s="37"/>
      <c r="I153" s="37"/>
      <c r="J153" s="38"/>
    </row>
    <row r="154">
      <c r="A154" s="29" t="s">
        <v>32</v>
      </c>
      <c r="B154" s="36"/>
      <c r="C154" s="37"/>
      <c r="D154" s="37"/>
      <c r="E154" s="39" t="s">
        <v>182</v>
      </c>
      <c r="F154" s="37"/>
      <c r="G154" s="37"/>
      <c r="H154" s="37"/>
      <c r="I154" s="37"/>
      <c r="J154" s="38"/>
    </row>
    <row r="155" ht="72">
      <c r="A155" s="29" t="s">
        <v>34</v>
      </c>
      <c r="B155" s="36"/>
      <c r="C155" s="37"/>
      <c r="D155" s="37"/>
      <c r="E155" s="31" t="s">
        <v>204</v>
      </c>
      <c r="F155" s="37"/>
      <c r="G155" s="37"/>
      <c r="H155" s="37"/>
      <c r="I155" s="37"/>
      <c r="J155" s="38"/>
    </row>
    <row r="156" ht="28.8">
      <c r="A156" s="29" t="s">
        <v>25</v>
      </c>
      <c r="B156" s="29">
        <v>36</v>
      </c>
      <c r="C156" s="30" t="s">
        <v>206</v>
      </c>
      <c r="D156" s="29" t="s">
        <v>27</v>
      </c>
      <c r="E156" s="31" t="s">
        <v>207</v>
      </c>
      <c r="F156" s="32" t="s">
        <v>66</v>
      </c>
      <c r="G156" s="33">
        <v>6</v>
      </c>
      <c r="H156" s="34">
        <v>0</v>
      </c>
      <c r="I156" s="34">
        <f>ROUND(G156*H156,P4)</f>
        <v>0</v>
      </c>
      <c r="J156" s="29"/>
      <c r="O156" s="35">
        <f>I156*0.21</f>
        <v>0</v>
      </c>
      <c r="P156">
        <v>3</v>
      </c>
    </row>
    <row r="157">
      <c r="A157" s="29" t="s">
        <v>30</v>
      </c>
      <c r="B157" s="36"/>
      <c r="C157" s="37"/>
      <c r="D157" s="37"/>
      <c r="E157" s="31" t="s">
        <v>208</v>
      </c>
      <c r="F157" s="37"/>
      <c r="G157" s="37"/>
      <c r="H157" s="37"/>
      <c r="I157" s="37"/>
      <c r="J157" s="38"/>
    </row>
    <row r="158" ht="43.2">
      <c r="A158" s="29" t="s">
        <v>32</v>
      </c>
      <c r="B158" s="36"/>
      <c r="C158" s="37"/>
      <c r="D158" s="37"/>
      <c r="E158" s="39" t="s">
        <v>209</v>
      </c>
      <c r="F158" s="37"/>
      <c r="G158" s="37"/>
      <c r="H158" s="37"/>
      <c r="I158" s="37"/>
      <c r="J158" s="38"/>
    </row>
    <row r="159" ht="28.8">
      <c r="A159" s="29" t="s">
        <v>34</v>
      </c>
      <c r="B159" s="36"/>
      <c r="C159" s="37"/>
      <c r="D159" s="37"/>
      <c r="E159" s="31" t="s">
        <v>210</v>
      </c>
      <c r="F159" s="37"/>
      <c r="G159" s="37"/>
      <c r="H159" s="37"/>
      <c r="I159" s="37"/>
      <c r="J159" s="38"/>
    </row>
    <row r="160" ht="28.8">
      <c r="A160" s="29" t="s">
        <v>25</v>
      </c>
      <c r="B160" s="29">
        <v>37</v>
      </c>
      <c r="C160" s="30" t="s">
        <v>211</v>
      </c>
      <c r="D160" s="29" t="s">
        <v>27</v>
      </c>
      <c r="E160" s="31" t="s">
        <v>212</v>
      </c>
      <c r="F160" s="32" t="s">
        <v>66</v>
      </c>
      <c r="G160" s="33">
        <v>6</v>
      </c>
      <c r="H160" s="34">
        <v>0</v>
      </c>
      <c r="I160" s="34">
        <f>ROUND(G160*H160,P4)</f>
        <v>0</v>
      </c>
      <c r="J160" s="29"/>
      <c r="O160" s="35">
        <f>I160*0.21</f>
        <v>0</v>
      </c>
      <c r="P160">
        <v>3</v>
      </c>
    </row>
    <row r="161">
      <c r="A161" s="29" t="s">
        <v>30</v>
      </c>
      <c r="B161" s="36"/>
      <c r="C161" s="37"/>
      <c r="D161" s="37"/>
      <c r="E161" s="31" t="s">
        <v>213</v>
      </c>
      <c r="F161" s="37"/>
      <c r="G161" s="37"/>
      <c r="H161" s="37"/>
      <c r="I161" s="37"/>
      <c r="J161" s="38"/>
    </row>
    <row r="162">
      <c r="A162" s="29" t="s">
        <v>32</v>
      </c>
      <c r="B162" s="36"/>
      <c r="C162" s="37"/>
      <c r="D162" s="37"/>
      <c r="E162" s="39" t="s">
        <v>85</v>
      </c>
      <c r="F162" s="37"/>
      <c r="G162" s="37"/>
      <c r="H162" s="37"/>
      <c r="I162" s="37"/>
      <c r="J162" s="38"/>
    </row>
    <row r="163" ht="43.2">
      <c r="A163" s="29" t="s">
        <v>34</v>
      </c>
      <c r="B163" s="36"/>
      <c r="C163" s="37"/>
      <c r="D163" s="37"/>
      <c r="E163" s="31" t="s">
        <v>214</v>
      </c>
      <c r="F163" s="37"/>
      <c r="G163" s="37"/>
      <c r="H163" s="37"/>
      <c r="I163" s="37"/>
      <c r="J163" s="38"/>
    </row>
    <row r="164" ht="28.8">
      <c r="A164" s="29" t="s">
        <v>25</v>
      </c>
      <c r="B164" s="29">
        <v>38</v>
      </c>
      <c r="C164" s="30" t="s">
        <v>215</v>
      </c>
      <c r="D164" s="29" t="s">
        <v>27</v>
      </c>
      <c r="E164" s="31" t="s">
        <v>216</v>
      </c>
      <c r="F164" s="32" t="s">
        <v>55</v>
      </c>
      <c r="G164" s="33">
        <v>74</v>
      </c>
      <c r="H164" s="34">
        <v>0</v>
      </c>
      <c r="I164" s="34">
        <f>ROUND(G164*H164,P4)</f>
        <v>0</v>
      </c>
      <c r="J164" s="29"/>
      <c r="O164" s="35">
        <f>I164*0.21</f>
        <v>0</v>
      </c>
      <c r="P164">
        <v>3</v>
      </c>
    </row>
    <row r="165">
      <c r="A165" s="29" t="s">
        <v>30</v>
      </c>
      <c r="B165" s="36"/>
      <c r="C165" s="37"/>
      <c r="D165" s="37"/>
      <c r="E165" s="31" t="s">
        <v>217</v>
      </c>
      <c r="F165" s="37"/>
      <c r="G165" s="37"/>
      <c r="H165" s="37"/>
      <c r="I165" s="37"/>
      <c r="J165" s="38"/>
    </row>
    <row r="166">
      <c r="A166" s="29" t="s">
        <v>32</v>
      </c>
      <c r="B166" s="36"/>
      <c r="C166" s="37"/>
      <c r="D166" s="37"/>
      <c r="E166" s="39" t="s">
        <v>218</v>
      </c>
      <c r="F166" s="37"/>
      <c r="G166" s="37"/>
      <c r="H166" s="37"/>
      <c r="I166" s="37"/>
      <c r="J166" s="38"/>
    </row>
    <row r="167" ht="43.2">
      <c r="A167" s="29" t="s">
        <v>34</v>
      </c>
      <c r="B167" s="36"/>
      <c r="C167" s="37"/>
      <c r="D167" s="37"/>
      <c r="E167" s="31" t="s">
        <v>219</v>
      </c>
      <c r="F167" s="37"/>
      <c r="G167" s="37"/>
      <c r="H167" s="37"/>
      <c r="I167" s="37"/>
      <c r="J167" s="38"/>
    </row>
    <row r="168" ht="28.8">
      <c r="A168" s="29" t="s">
        <v>25</v>
      </c>
      <c r="B168" s="29">
        <v>39</v>
      </c>
      <c r="C168" s="30" t="s">
        <v>220</v>
      </c>
      <c r="D168" s="29" t="s">
        <v>27</v>
      </c>
      <c r="E168" s="31" t="s">
        <v>221</v>
      </c>
      <c r="F168" s="32" t="s">
        <v>55</v>
      </c>
      <c r="G168" s="33">
        <v>74</v>
      </c>
      <c r="H168" s="34">
        <v>0</v>
      </c>
      <c r="I168" s="34">
        <f>ROUND(G168*H168,P4)</f>
        <v>0</v>
      </c>
      <c r="J168" s="29"/>
      <c r="O168" s="35">
        <f>I168*0.21</f>
        <v>0</v>
      </c>
      <c r="P168">
        <v>3</v>
      </c>
    </row>
    <row r="169">
      <c r="A169" s="29" t="s">
        <v>30</v>
      </c>
      <c r="B169" s="36"/>
      <c r="C169" s="37"/>
      <c r="D169" s="37"/>
      <c r="E169" s="31" t="s">
        <v>222</v>
      </c>
      <c r="F169" s="37"/>
      <c r="G169" s="37"/>
      <c r="H169" s="37"/>
      <c r="I169" s="37"/>
      <c r="J169" s="38"/>
    </row>
    <row r="170">
      <c r="A170" s="29" t="s">
        <v>32</v>
      </c>
      <c r="B170" s="36"/>
      <c r="C170" s="37"/>
      <c r="D170" s="37"/>
      <c r="E170" s="39" t="s">
        <v>223</v>
      </c>
      <c r="F170" s="37"/>
      <c r="G170" s="37"/>
      <c r="H170" s="37"/>
      <c r="I170" s="37"/>
      <c r="J170" s="38"/>
    </row>
    <row r="171" ht="43.2">
      <c r="A171" s="29" t="s">
        <v>34</v>
      </c>
      <c r="B171" s="36"/>
      <c r="C171" s="37"/>
      <c r="D171" s="37"/>
      <c r="E171" s="31" t="s">
        <v>219</v>
      </c>
      <c r="F171" s="37"/>
      <c r="G171" s="37"/>
      <c r="H171" s="37"/>
      <c r="I171" s="37"/>
      <c r="J171" s="38"/>
    </row>
    <row r="172">
      <c r="A172" s="29" t="s">
        <v>25</v>
      </c>
      <c r="B172" s="29">
        <v>40</v>
      </c>
      <c r="C172" s="30" t="s">
        <v>224</v>
      </c>
      <c r="D172" s="29" t="s">
        <v>27</v>
      </c>
      <c r="E172" s="31" t="s">
        <v>225</v>
      </c>
      <c r="F172" s="32" t="s">
        <v>29</v>
      </c>
      <c r="G172" s="33">
        <v>17.399999999999999</v>
      </c>
      <c r="H172" s="34">
        <v>0</v>
      </c>
      <c r="I172" s="34">
        <f>ROUND(G172*H172,P4)</f>
        <v>0</v>
      </c>
      <c r="J172" s="29"/>
      <c r="O172" s="35">
        <f>I172*0.21</f>
        <v>0</v>
      </c>
      <c r="P172">
        <v>3</v>
      </c>
    </row>
    <row r="173">
      <c r="A173" s="29" t="s">
        <v>30</v>
      </c>
      <c r="B173" s="36"/>
      <c r="C173" s="37"/>
      <c r="D173" s="37"/>
      <c r="E173" s="31" t="s">
        <v>226</v>
      </c>
      <c r="F173" s="37"/>
      <c r="G173" s="37"/>
      <c r="H173" s="37"/>
      <c r="I173" s="37"/>
      <c r="J173" s="38"/>
    </row>
    <row r="174">
      <c r="A174" s="29" t="s">
        <v>32</v>
      </c>
      <c r="B174" s="36"/>
      <c r="C174" s="37"/>
      <c r="D174" s="37"/>
      <c r="E174" s="39" t="s">
        <v>227</v>
      </c>
      <c r="F174" s="37"/>
      <c r="G174" s="37"/>
      <c r="H174" s="37"/>
      <c r="I174" s="37"/>
      <c r="J174" s="38"/>
    </row>
    <row r="175" ht="57.6">
      <c r="A175" s="29" t="s">
        <v>34</v>
      </c>
      <c r="B175" s="36"/>
      <c r="C175" s="37"/>
      <c r="D175" s="37"/>
      <c r="E175" s="31" t="s">
        <v>228</v>
      </c>
      <c r="F175" s="37"/>
      <c r="G175" s="37"/>
      <c r="H175" s="37"/>
      <c r="I175" s="37"/>
      <c r="J175" s="38"/>
    </row>
    <row r="176">
      <c r="A176" s="29" t="s">
        <v>25</v>
      </c>
      <c r="B176" s="29">
        <v>41</v>
      </c>
      <c r="C176" s="30" t="s">
        <v>229</v>
      </c>
      <c r="D176" s="29" t="s">
        <v>27</v>
      </c>
      <c r="E176" s="31" t="s">
        <v>230</v>
      </c>
      <c r="F176" s="32" t="s">
        <v>127</v>
      </c>
      <c r="G176" s="33">
        <v>785</v>
      </c>
      <c r="H176" s="34">
        <v>0</v>
      </c>
      <c r="I176" s="34">
        <f>ROUND(G176*H176,P4)</f>
        <v>0</v>
      </c>
      <c r="J176" s="29"/>
      <c r="O176" s="35">
        <f>I176*0.21</f>
        <v>0</v>
      </c>
      <c r="P176">
        <v>3</v>
      </c>
    </row>
    <row r="177">
      <c r="A177" s="29" t="s">
        <v>30</v>
      </c>
      <c r="B177" s="36"/>
      <c r="C177" s="37"/>
      <c r="D177" s="37"/>
      <c r="E177" s="31" t="s">
        <v>231</v>
      </c>
      <c r="F177" s="37"/>
      <c r="G177" s="37"/>
      <c r="H177" s="37"/>
      <c r="I177" s="37"/>
      <c r="J177" s="38"/>
    </row>
    <row r="178">
      <c r="A178" s="29" t="s">
        <v>32</v>
      </c>
      <c r="B178" s="36"/>
      <c r="C178" s="37"/>
      <c r="D178" s="37"/>
      <c r="E178" s="39" t="s">
        <v>232</v>
      </c>
      <c r="F178" s="37"/>
      <c r="G178" s="37"/>
      <c r="H178" s="37"/>
      <c r="I178" s="37"/>
      <c r="J178" s="38"/>
    </row>
    <row r="179" ht="57.6">
      <c r="A179" s="29" t="s">
        <v>34</v>
      </c>
      <c r="B179" s="36"/>
      <c r="C179" s="37"/>
      <c r="D179" s="37"/>
      <c r="E179" s="31" t="s">
        <v>233</v>
      </c>
      <c r="F179" s="37"/>
      <c r="G179" s="37"/>
      <c r="H179" s="37"/>
      <c r="I179" s="37"/>
      <c r="J179" s="38"/>
    </row>
    <row r="180">
      <c r="A180" s="29" t="s">
        <v>25</v>
      </c>
      <c r="B180" s="29">
        <v>42</v>
      </c>
      <c r="C180" s="30" t="s">
        <v>234</v>
      </c>
      <c r="D180" s="29" t="s">
        <v>75</v>
      </c>
      <c r="E180" s="31" t="s">
        <v>235</v>
      </c>
      <c r="F180" s="32" t="s">
        <v>127</v>
      </c>
      <c r="G180" s="33">
        <v>864</v>
      </c>
      <c r="H180" s="34">
        <v>0</v>
      </c>
      <c r="I180" s="34">
        <f>ROUND(G180*H180,P4)</f>
        <v>0</v>
      </c>
      <c r="J180" s="29"/>
      <c r="O180" s="35">
        <f>I180*0.21</f>
        <v>0</v>
      </c>
      <c r="P180">
        <v>3</v>
      </c>
    </row>
    <row r="181">
      <c r="A181" s="29" t="s">
        <v>30</v>
      </c>
      <c r="B181" s="36"/>
      <c r="C181" s="37"/>
      <c r="D181" s="37"/>
      <c r="E181" s="31" t="s">
        <v>236</v>
      </c>
      <c r="F181" s="37"/>
      <c r="G181" s="37"/>
      <c r="H181" s="37"/>
      <c r="I181" s="37"/>
      <c r="J181" s="38"/>
    </row>
    <row r="182">
      <c r="A182" s="29" t="s">
        <v>32</v>
      </c>
      <c r="B182" s="36"/>
      <c r="C182" s="37"/>
      <c r="D182" s="37"/>
      <c r="E182" s="39" t="s">
        <v>237</v>
      </c>
      <c r="F182" s="37"/>
      <c r="G182" s="37"/>
      <c r="H182" s="37"/>
      <c r="I182" s="37"/>
      <c r="J182" s="38"/>
    </row>
    <row r="183" ht="57.6">
      <c r="A183" s="29" t="s">
        <v>34</v>
      </c>
      <c r="B183" s="36"/>
      <c r="C183" s="37"/>
      <c r="D183" s="37"/>
      <c r="E183" s="31" t="s">
        <v>233</v>
      </c>
      <c r="F183" s="37"/>
      <c r="G183" s="37"/>
      <c r="H183" s="37"/>
      <c r="I183" s="37"/>
      <c r="J183" s="38"/>
    </row>
    <row r="184">
      <c r="A184" s="29" t="s">
        <v>25</v>
      </c>
      <c r="B184" s="29">
        <v>43</v>
      </c>
      <c r="C184" s="30" t="s">
        <v>234</v>
      </c>
      <c r="D184" s="29" t="s">
        <v>80</v>
      </c>
      <c r="E184" s="31" t="s">
        <v>235</v>
      </c>
      <c r="F184" s="32" t="s">
        <v>127</v>
      </c>
      <c r="G184" s="33">
        <v>141</v>
      </c>
      <c r="H184" s="34">
        <v>0</v>
      </c>
      <c r="I184" s="34">
        <f>ROUND(G184*H184,P4)</f>
        <v>0</v>
      </c>
      <c r="J184" s="29"/>
      <c r="O184" s="35">
        <f>I184*0.21</f>
        <v>0</v>
      </c>
      <c r="P184">
        <v>3</v>
      </c>
    </row>
    <row r="185">
      <c r="A185" s="29" t="s">
        <v>30</v>
      </c>
      <c r="B185" s="36"/>
      <c r="C185" s="37"/>
      <c r="D185" s="37"/>
      <c r="E185" s="31" t="s">
        <v>238</v>
      </c>
      <c r="F185" s="37"/>
      <c r="G185" s="37"/>
      <c r="H185" s="37"/>
      <c r="I185" s="37"/>
      <c r="J185" s="38"/>
    </row>
    <row r="186">
      <c r="A186" s="29" t="s">
        <v>32</v>
      </c>
      <c r="B186" s="36"/>
      <c r="C186" s="37"/>
      <c r="D186" s="37"/>
      <c r="E186" s="39" t="s">
        <v>239</v>
      </c>
      <c r="F186" s="37"/>
      <c r="G186" s="37"/>
      <c r="H186" s="37"/>
      <c r="I186" s="37"/>
      <c r="J186" s="38"/>
    </row>
    <row r="187" ht="57.6">
      <c r="A187" s="29" t="s">
        <v>34</v>
      </c>
      <c r="B187" s="36"/>
      <c r="C187" s="37"/>
      <c r="D187" s="37"/>
      <c r="E187" s="31" t="s">
        <v>233</v>
      </c>
      <c r="F187" s="37"/>
      <c r="G187" s="37"/>
      <c r="H187" s="37"/>
      <c r="I187" s="37"/>
      <c r="J187" s="38"/>
    </row>
    <row r="188">
      <c r="A188" s="29" t="s">
        <v>25</v>
      </c>
      <c r="B188" s="29">
        <v>44</v>
      </c>
      <c r="C188" s="30" t="s">
        <v>234</v>
      </c>
      <c r="D188" s="29" t="s">
        <v>240</v>
      </c>
      <c r="E188" s="31" t="s">
        <v>235</v>
      </c>
      <c r="F188" s="32" t="s">
        <v>127</v>
      </c>
      <c r="G188" s="33">
        <v>24</v>
      </c>
      <c r="H188" s="34">
        <v>0</v>
      </c>
      <c r="I188" s="34">
        <f>ROUND(G188*H188,P4)</f>
        <v>0</v>
      </c>
      <c r="J188" s="29"/>
      <c r="O188" s="35">
        <f>I188*0.21</f>
        <v>0</v>
      </c>
      <c r="P188">
        <v>3</v>
      </c>
    </row>
    <row r="189">
      <c r="A189" s="29" t="s">
        <v>30</v>
      </c>
      <c r="B189" s="36"/>
      <c r="C189" s="37"/>
      <c r="D189" s="37"/>
      <c r="E189" s="31" t="s">
        <v>241</v>
      </c>
      <c r="F189" s="37"/>
      <c r="G189" s="37"/>
      <c r="H189" s="37"/>
      <c r="I189" s="37"/>
      <c r="J189" s="38"/>
    </row>
    <row r="190">
      <c r="A190" s="29" t="s">
        <v>32</v>
      </c>
      <c r="B190" s="36"/>
      <c r="C190" s="37"/>
      <c r="D190" s="37"/>
      <c r="E190" s="39" t="s">
        <v>242</v>
      </c>
      <c r="F190" s="37"/>
      <c r="G190" s="37"/>
      <c r="H190" s="37"/>
      <c r="I190" s="37"/>
      <c r="J190" s="38"/>
    </row>
    <row r="191" ht="57.6">
      <c r="A191" s="29" t="s">
        <v>34</v>
      </c>
      <c r="B191" s="36"/>
      <c r="C191" s="37"/>
      <c r="D191" s="37"/>
      <c r="E191" s="31" t="s">
        <v>233</v>
      </c>
      <c r="F191" s="37"/>
      <c r="G191" s="37"/>
      <c r="H191" s="37"/>
      <c r="I191" s="37"/>
      <c r="J191" s="38"/>
    </row>
    <row r="192">
      <c r="A192" s="29" t="s">
        <v>25</v>
      </c>
      <c r="B192" s="29">
        <v>45</v>
      </c>
      <c r="C192" s="30" t="s">
        <v>243</v>
      </c>
      <c r="D192" s="29" t="s">
        <v>27</v>
      </c>
      <c r="E192" s="31" t="s">
        <v>244</v>
      </c>
      <c r="F192" s="32" t="s">
        <v>127</v>
      </c>
      <c r="G192" s="33">
        <v>35</v>
      </c>
      <c r="H192" s="34">
        <v>0</v>
      </c>
      <c r="I192" s="34">
        <f>ROUND(G192*H192,P4)</f>
        <v>0</v>
      </c>
      <c r="J192" s="29"/>
      <c r="O192" s="35">
        <f>I192*0.21</f>
        <v>0</v>
      </c>
      <c r="P192">
        <v>3</v>
      </c>
    </row>
    <row r="193">
      <c r="A193" s="29" t="s">
        <v>30</v>
      </c>
      <c r="B193" s="36"/>
      <c r="C193" s="37"/>
      <c r="D193" s="37"/>
      <c r="E193" s="31" t="s">
        <v>245</v>
      </c>
      <c r="F193" s="37"/>
      <c r="G193" s="37"/>
      <c r="H193" s="37"/>
      <c r="I193" s="37"/>
      <c r="J193" s="38"/>
    </row>
    <row r="194">
      <c r="A194" s="29" t="s">
        <v>32</v>
      </c>
      <c r="B194" s="36"/>
      <c r="C194" s="37"/>
      <c r="D194" s="37"/>
      <c r="E194" s="39" t="s">
        <v>246</v>
      </c>
      <c r="F194" s="37"/>
      <c r="G194" s="37"/>
      <c r="H194" s="37"/>
      <c r="I194" s="37"/>
      <c r="J194" s="38"/>
    </row>
    <row r="195" ht="72">
      <c r="A195" s="29" t="s">
        <v>34</v>
      </c>
      <c r="B195" s="36"/>
      <c r="C195" s="37"/>
      <c r="D195" s="37"/>
      <c r="E195" s="31" t="s">
        <v>247</v>
      </c>
      <c r="F195" s="37"/>
      <c r="G195" s="37"/>
      <c r="H195" s="37"/>
      <c r="I195" s="37"/>
      <c r="J195" s="38"/>
    </row>
    <row r="196" ht="28.8">
      <c r="A196" s="29" t="s">
        <v>25</v>
      </c>
      <c r="B196" s="29">
        <v>46</v>
      </c>
      <c r="C196" s="30" t="s">
        <v>248</v>
      </c>
      <c r="D196" s="29" t="s">
        <v>27</v>
      </c>
      <c r="E196" s="31" t="s">
        <v>249</v>
      </c>
      <c r="F196" s="32" t="s">
        <v>127</v>
      </c>
      <c r="G196" s="33">
        <v>28</v>
      </c>
      <c r="H196" s="34">
        <v>0</v>
      </c>
      <c r="I196" s="34">
        <f>ROUND(G196*H196,P4)</f>
        <v>0</v>
      </c>
      <c r="J196" s="29"/>
      <c r="O196" s="35">
        <f>I196*0.21</f>
        <v>0</v>
      </c>
      <c r="P196">
        <v>3</v>
      </c>
    </row>
    <row r="197">
      <c r="A197" s="29" t="s">
        <v>30</v>
      </c>
      <c r="B197" s="36"/>
      <c r="C197" s="37"/>
      <c r="D197" s="37"/>
      <c r="E197" s="31" t="s">
        <v>250</v>
      </c>
      <c r="F197" s="37"/>
      <c r="G197" s="37"/>
      <c r="H197" s="37"/>
      <c r="I197" s="37"/>
      <c r="J197" s="38"/>
    </row>
    <row r="198">
      <c r="A198" s="29" t="s">
        <v>32</v>
      </c>
      <c r="B198" s="36"/>
      <c r="C198" s="37"/>
      <c r="D198" s="37"/>
      <c r="E198" s="39" t="s">
        <v>251</v>
      </c>
      <c r="F198" s="37"/>
      <c r="G198" s="37"/>
      <c r="H198" s="37"/>
      <c r="I198" s="37"/>
      <c r="J198" s="38"/>
    </row>
    <row r="199" ht="115.2">
      <c r="A199" s="29" t="s">
        <v>34</v>
      </c>
      <c r="B199" s="36"/>
      <c r="C199" s="37"/>
      <c r="D199" s="37"/>
      <c r="E199" s="31" t="s">
        <v>252</v>
      </c>
      <c r="F199" s="37"/>
      <c r="G199" s="37"/>
      <c r="H199" s="37"/>
      <c r="I199" s="37"/>
      <c r="J199" s="38"/>
    </row>
    <row r="200">
      <c r="A200" s="29" t="s">
        <v>25</v>
      </c>
      <c r="B200" s="29">
        <v>47</v>
      </c>
      <c r="C200" s="30" t="s">
        <v>253</v>
      </c>
      <c r="D200" s="29" t="s">
        <v>27</v>
      </c>
      <c r="E200" s="31" t="s">
        <v>254</v>
      </c>
      <c r="F200" s="32" t="s">
        <v>66</v>
      </c>
      <c r="G200" s="33">
        <v>1</v>
      </c>
      <c r="H200" s="34">
        <v>0</v>
      </c>
      <c r="I200" s="34">
        <f>ROUND(G200*H200,P4)</f>
        <v>0</v>
      </c>
      <c r="J200" s="29"/>
      <c r="O200" s="35">
        <f>I200*0.21</f>
        <v>0</v>
      </c>
      <c r="P200">
        <v>3</v>
      </c>
    </row>
    <row r="201" ht="28.8">
      <c r="A201" s="29" t="s">
        <v>30</v>
      </c>
      <c r="B201" s="36"/>
      <c r="C201" s="37"/>
      <c r="D201" s="37"/>
      <c r="E201" s="31" t="s">
        <v>255</v>
      </c>
      <c r="F201" s="37"/>
      <c r="G201" s="37"/>
      <c r="H201" s="37"/>
      <c r="I201" s="37"/>
      <c r="J201" s="38"/>
    </row>
    <row r="202">
      <c r="A202" s="29" t="s">
        <v>32</v>
      </c>
      <c r="B202" s="36"/>
      <c r="C202" s="37"/>
      <c r="D202" s="37"/>
      <c r="E202" s="39" t="s">
        <v>49</v>
      </c>
      <c r="F202" s="37"/>
      <c r="G202" s="37"/>
      <c r="H202" s="37"/>
      <c r="I202" s="37"/>
      <c r="J202" s="38"/>
    </row>
    <row r="203" ht="144">
      <c r="A203" s="29" t="s">
        <v>34</v>
      </c>
      <c r="B203" s="40"/>
      <c r="C203" s="41"/>
      <c r="D203" s="41"/>
      <c r="E203" s="31" t="s">
        <v>256</v>
      </c>
      <c r="F203" s="41"/>
      <c r="G203" s="41"/>
      <c r="H203" s="41"/>
      <c r="I203" s="41"/>
      <c r="J203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257</v>
      </c>
      <c r="I3" s="16">
        <f>SUMIFS(I8:I55,A8:A55,"SD")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257</v>
      </c>
      <c r="D4" s="13"/>
      <c r="E4" s="14" t="s">
        <v>258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SUMIFS(I9:I16,A9:A16,"P")</f>
        <v>0</v>
      </c>
      <c r="J8" s="28"/>
    </row>
    <row r="9">
      <c r="A9" s="29" t="s">
        <v>25</v>
      </c>
      <c r="B9" s="29">
        <v>1</v>
      </c>
      <c r="C9" s="30" t="s">
        <v>36</v>
      </c>
      <c r="D9" s="29" t="s">
        <v>27</v>
      </c>
      <c r="E9" s="31" t="s">
        <v>37</v>
      </c>
      <c r="F9" s="32" t="s">
        <v>29</v>
      </c>
      <c r="G9" s="33">
        <v>10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>
      <c r="A10" s="29" t="s">
        <v>30</v>
      </c>
      <c r="B10" s="36"/>
      <c r="C10" s="37"/>
      <c r="D10" s="37"/>
      <c r="E10" s="31" t="s">
        <v>38</v>
      </c>
      <c r="F10" s="37"/>
      <c r="G10" s="37"/>
      <c r="H10" s="37"/>
      <c r="I10" s="37"/>
      <c r="J10" s="38"/>
    </row>
    <row r="11" ht="28.8">
      <c r="A11" s="29" t="s">
        <v>32</v>
      </c>
      <c r="B11" s="36"/>
      <c r="C11" s="37"/>
      <c r="D11" s="37"/>
      <c r="E11" s="39" t="s">
        <v>259</v>
      </c>
      <c r="F11" s="37"/>
      <c r="G11" s="37"/>
      <c r="H11" s="37"/>
      <c r="I11" s="37"/>
      <c r="J11" s="38"/>
    </row>
    <row r="12" ht="28.8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260</v>
      </c>
      <c r="D13" s="29" t="s">
        <v>27</v>
      </c>
      <c r="E13" s="31" t="s">
        <v>261</v>
      </c>
      <c r="F13" s="32" t="s">
        <v>47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262</v>
      </c>
      <c r="F14" s="37"/>
      <c r="G14" s="37"/>
      <c r="H14" s="37"/>
      <c r="I14" s="37"/>
      <c r="J14" s="38"/>
    </row>
    <row r="15">
      <c r="A15" s="29" t="s">
        <v>32</v>
      </c>
      <c r="B15" s="36"/>
      <c r="C15" s="37"/>
      <c r="D15" s="37"/>
      <c r="E15" s="39" t="s">
        <v>49</v>
      </c>
      <c r="F15" s="37"/>
      <c r="G15" s="37"/>
      <c r="H15" s="37"/>
      <c r="I15" s="37"/>
      <c r="J15" s="38"/>
    </row>
    <row r="16">
      <c r="A16" s="29" t="s">
        <v>34</v>
      </c>
      <c r="B16" s="36"/>
      <c r="C16" s="37"/>
      <c r="D16" s="37"/>
      <c r="E16" s="31" t="s">
        <v>263</v>
      </c>
      <c r="F16" s="37"/>
      <c r="G16" s="37"/>
      <c r="H16" s="37"/>
      <c r="I16" s="37"/>
      <c r="J16" s="38"/>
    </row>
    <row r="17">
      <c r="A17" s="23" t="s">
        <v>22</v>
      </c>
      <c r="B17" s="24"/>
      <c r="C17" s="25" t="s">
        <v>51</v>
      </c>
      <c r="D17" s="26"/>
      <c r="E17" s="23" t="s">
        <v>52</v>
      </c>
      <c r="F17" s="26"/>
      <c r="G17" s="26"/>
      <c r="H17" s="26"/>
      <c r="I17" s="27">
        <f>SUMIFS(I18:I21,A18:A21,"P")</f>
        <v>0</v>
      </c>
      <c r="J17" s="28"/>
    </row>
    <row r="18">
      <c r="A18" s="29" t="s">
        <v>25</v>
      </c>
      <c r="B18" s="29">
        <v>3</v>
      </c>
      <c r="C18" s="30" t="s">
        <v>264</v>
      </c>
      <c r="D18" s="29" t="s">
        <v>27</v>
      </c>
      <c r="E18" s="31" t="s">
        <v>265</v>
      </c>
      <c r="F18" s="32" t="s">
        <v>29</v>
      </c>
      <c r="G18" s="33">
        <v>10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28.8">
      <c r="A19" s="29" t="s">
        <v>30</v>
      </c>
      <c r="B19" s="36"/>
      <c r="C19" s="37"/>
      <c r="D19" s="37"/>
      <c r="E19" s="31" t="s">
        <v>266</v>
      </c>
      <c r="F19" s="37"/>
      <c r="G19" s="37"/>
      <c r="H19" s="37"/>
      <c r="I19" s="37"/>
      <c r="J19" s="38"/>
    </row>
    <row r="20">
      <c r="A20" s="29" t="s">
        <v>32</v>
      </c>
      <c r="B20" s="36"/>
      <c r="C20" s="37"/>
      <c r="D20" s="37"/>
      <c r="E20" s="39" t="s">
        <v>73</v>
      </c>
      <c r="F20" s="37"/>
      <c r="G20" s="37"/>
      <c r="H20" s="37"/>
      <c r="I20" s="37"/>
      <c r="J20" s="38"/>
    </row>
    <row r="21" ht="72">
      <c r="A21" s="29" t="s">
        <v>34</v>
      </c>
      <c r="B21" s="36"/>
      <c r="C21" s="37"/>
      <c r="D21" s="37"/>
      <c r="E21" s="31" t="s">
        <v>90</v>
      </c>
      <c r="F21" s="37"/>
      <c r="G21" s="37"/>
      <c r="H21" s="37"/>
      <c r="I21" s="37"/>
      <c r="J21" s="38"/>
    </row>
    <row r="22">
      <c r="A22" s="23" t="s">
        <v>22</v>
      </c>
      <c r="B22" s="24"/>
      <c r="C22" s="25" t="s">
        <v>155</v>
      </c>
      <c r="D22" s="26"/>
      <c r="E22" s="23" t="s">
        <v>156</v>
      </c>
      <c r="F22" s="26"/>
      <c r="G22" s="26"/>
      <c r="H22" s="26"/>
      <c r="I22" s="27">
        <f>SUMIFS(I23:I42,A23:A42,"P")</f>
        <v>0</v>
      </c>
      <c r="J22" s="28"/>
    </row>
    <row r="23">
      <c r="A23" s="29" t="s">
        <v>25</v>
      </c>
      <c r="B23" s="29">
        <v>4</v>
      </c>
      <c r="C23" s="30" t="s">
        <v>157</v>
      </c>
      <c r="D23" s="29" t="s">
        <v>75</v>
      </c>
      <c r="E23" s="31" t="s">
        <v>158</v>
      </c>
      <c r="F23" s="32" t="s">
        <v>29</v>
      </c>
      <c r="G23" s="33">
        <v>6</v>
      </c>
      <c r="H23" s="34">
        <v>0</v>
      </c>
      <c r="I23" s="34">
        <f>ROUND(G23*H23,P4)</f>
        <v>0</v>
      </c>
      <c r="J23" s="29"/>
      <c r="O23" s="35">
        <f>I23*0.21</f>
        <v>0</v>
      </c>
      <c r="P23">
        <v>3</v>
      </c>
    </row>
    <row r="24">
      <c r="A24" s="29" t="s">
        <v>30</v>
      </c>
      <c r="B24" s="36"/>
      <c r="C24" s="37"/>
      <c r="D24" s="37"/>
      <c r="E24" s="31" t="s">
        <v>159</v>
      </c>
      <c r="F24" s="37"/>
      <c r="G24" s="37"/>
      <c r="H24" s="37"/>
      <c r="I24" s="37"/>
      <c r="J24" s="38"/>
    </row>
    <row r="25">
      <c r="A25" s="29" t="s">
        <v>32</v>
      </c>
      <c r="B25" s="36"/>
      <c r="C25" s="37"/>
      <c r="D25" s="37"/>
      <c r="E25" s="39" t="s">
        <v>163</v>
      </c>
      <c r="F25" s="37"/>
      <c r="G25" s="37"/>
      <c r="H25" s="37"/>
      <c r="I25" s="37"/>
      <c r="J25" s="38"/>
    </row>
    <row r="26" ht="57.6">
      <c r="A26" s="29" t="s">
        <v>34</v>
      </c>
      <c r="B26" s="36"/>
      <c r="C26" s="37"/>
      <c r="D26" s="37"/>
      <c r="E26" s="31" t="s">
        <v>161</v>
      </c>
      <c r="F26" s="37"/>
      <c r="G26" s="37"/>
      <c r="H26" s="37"/>
      <c r="I26" s="37"/>
      <c r="J26" s="38"/>
    </row>
    <row r="27">
      <c r="A27" s="29" t="s">
        <v>25</v>
      </c>
      <c r="B27" s="29">
        <v>5</v>
      </c>
      <c r="C27" s="30" t="s">
        <v>157</v>
      </c>
      <c r="D27" s="29" t="s">
        <v>240</v>
      </c>
      <c r="E27" s="31" t="s">
        <v>158</v>
      </c>
      <c r="F27" s="32" t="s">
        <v>29</v>
      </c>
      <c r="G27" s="33">
        <v>48</v>
      </c>
      <c r="H27" s="34">
        <v>0</v>
      </c>
      <c r="I27" s="34">
        <f>ROUND(G27*H27,P4)</f>
        <v>0</v>
      </c>
      <c r="J27" s="29"/>
      <c r="O27" s="35">
        <f>I27*0.21</f>
        <v>0</v>
      </c>
      <c r="P27">
        <v>3</v>
      </c>
    </row>
    <row r="28">
      <c r="A28" s="29" t="s">
        <v>30</v>
      </c>
      <c r="B28" s="36"/>
      <c r="C28" s="37"/>
      <c r="D28" s="37"/>
      <c r="E28" s="31" t="s">
        <v>267</v>
      </c>
      <c r="F28" s="37"/>
      <c r="G28" s="37"/>
      <c r="H28" s="37"/>
      <c r="I28" s="37"/>
      <c r="J28" s="38"/>
    </row>
    <row r="29">
      <c r="A29" s="29" t="s">
        <v>32</v>
      </c>
      <c r="B29" s="36"/>
      <c r="C29" s="37"/>
      <c r="D29" s="37"/>
      <c r="E29" s="39" t="s">
        <v>268</v>
      </c>
      <c r="F29" s="37"/>
      <c r="G29" s="37"/>
      <c r="H29" s="37"/>
      <c r="I29" s="37"/>
      <c r="J29" s="38"/>
    </row>
    <row r="30" ht="57.6">
      <c r="A30" s="29" t="s">
        <v>34</v>
      </c>
      <c r="B30" s="36"/>
      <c r="C30" s="37"/>
      <c r="D30" s="37"/>
      <c r="E30" s="31" t="s">
        <v>161</v>
      </c>
      <c r="F30" s="37"/>
      <c r="G30" s="37"/>
      <c r="H30" s="37"/>
      <c r="I30" s="37"/>
      <c r="J30" s="38"/>
    </row>
    <row r="31">
      <c r="A31" s="29" t="s">
        <v>25</v>
      </c>
      <c r="B31" s="29">
        <v>6</v>
      </c>
      <c r="C31" s="30" t="s">
        <v>269</v>
      </c>
      <c r="D31" s="29" t="s">
        <v>27</v>
      </c>
      <c r="E31" s="31" t="s">
        <v>270</v>
      </c>
      <c r="F31" s="32" t="s">
        <v>55</v>
      </c>
      <c r="G31" s="33">
        <v>7</v>
      </c>
      <c r="H31" s="34">
        <v>0</v>
      </c>
      <c r="I31" s="34">
        <f>ROUND(G31*H31,P4)</f>
        <v>0</v>
      </c>
      <c r="J31" s="29"/>
      <c r="O31" s="35">
        <f>I31*0.21</f>
        <v>0</v>
      </c>
      <c r="P31">
        <v>3</v>
      </c>
    </row>
    <row r="32">
      <c r="A32" s="29" t="s">
        <v>30</v>
      </c>
      <c r="B32" s="36"/>
      <c r="C32" s="37"/>
      <c r="D32" s="37"/>
      <c r="E32" s="31" t="s">
        <v>271</v>
      </c>
      <c r="F32" s="37"/>
      <c r="G32" s="37"/>
      <c r="H32" s="37"/>
      <c r="I32" s="37"/>
      <c r="J32" s="38"/>
    </row>
    <row r="33">
      <c r="A33" s="29" t="s">
        <v>32</v>
      </c>
      <c r="B33" s="36"/>
      <c r="C33" s="37"/>
      <c r="D33" s="37"/>
      <c r="E33" s="39" t="s">
        <v>272</v>
      </c>
      <c r="F33" s="37"/>
      <c r="G33" s="37"/>
      <c r="H33" s="37"/>
      <c r="I33" s="37"/>
      <c r="J33" s="38"/>
    </row>
    <row r="34" ht="158.4">
      <c r="A34" s="29" t="s">
        <v>34</v>
      </c>
      <c r="B34" s="36"/>
      <c r="C34" s="37"/>
      <c r="D34" s="37"/>
      <c r="E34" s="31" t="s">
        <v>273</v>
      </c>
      <c r="F34" s="37"/>
      <c r="G34" s="37"/>
      <c r="H34" s="37"/>
      <c r="I34" s="37"/>
      <c r="J34" s="38"/>
    </row>
    <row r="35">
      <c r="A35" s="29" t="s">
        <v>25</v>
      </c>
      <c r="B35" s="29">
        <v>7</v>
      </c>
      <c r="C35" s="30" t="s">
        <v>164</v>
      </c>
      <c r="D35" s="29" t="s">
        <v>27</v>
      </c>
      <c r="E35" s="31" t="s">
        <v>165</v>
      </c>
      <c r="F35" s="32" t="s">
        <v>55</v>
      </c>
      <c r="G35" s="33">
        <v>12</v>
      </c>
      <c r="H35" s="34">
        <v>0</v>
      </c>
      <c r="I35" s="34">
        <f>ROUND(G35*H35,P4)</f>
        <v>0</v>
      </c>
      <c r="J35" s="29"/>
      <c r="O35" s="35">
        <f>I35*0.21</f>
        <v>0</v>
      </c>
      <c r="P35">
        <v>3</v>
      </c>
    </row>
    <row r="36" ht="28.8">
      <c r="A36" s="29" t="s">
        <v>30</v>
      </c>
      <c r="B36" s="36"/>
      <c r="C36" s="37"/>
      <c r="D36" s="37"/>
      <c r="E36" s="31" t="s">
        <v>166</v>
      </c>
      <c r="F36" s="37"/>
      <c r="G36" s="37"/>
      <c r="H36" s="37"/>
      <c r="I36" s="37"/>
      <c r="J36" s="38"/>
    </row>
    <row r="37">
      <c r="A37" s="29" t="s">
        <v>32</v>
      </c>
      <c r="B37" s="36"/>
      <c r="C37" s="37"/>
      <c r="D37" s="37"/>
      <c r="E37" s="39" t="s">
        <v>274</v>
      </c>
      <c r="F37" s="37"/>
      <c r="G37" s="37"/>
      <c r="H37" s="37"/>
      <c r="I37" s="37"/>
      <c r="J37" s="38"/>
    </row>
    <row r="38" ht="187.2">
      <c r="A38" s="29" t="s">
        <v>34</v>
      </c>
      <c r="B38" s="36"/>
      <c r="C38" s="37"/>
      <c r="D38" s="37"/>
      <c r="E38" s="31" t="s">
        <v>168</v>
      </c>
      <c r="F38" s="37"/>
      <c r="G38" s="37"/>
      <c r="H38" s="37"/>
      <c r="I38" s="37"/>
      <c r="J38" s="38"/>
    </row>
    <row r="39">
      <c r="A39" s="29" t="s">
        <v>25</v>
      </c>
      <c r="B39" s="29">
        <v>8</v>
      </c>
      <c r="C39" s="30" t="s">
        <v>169</v>
      </c>
      <c r="D39" s="29" t="s">
        <v>27</v>
      </c>
      <c r="E39" s="31" t="s">
        <v>170</v>
      </c>
      <c r="F39" s="32" t="s">
        <v>55</v>
      </c>
      <c r="G39" s="33">
        <v>26</v>
      </c>
      <c r="H39" s="34">
        <v>0</v>
      </c>
      <c r="I39" s="34">
        <f>ROUND(G39*H39,P4)</f>
        <v>0</v>
      </c>
      <c r="J39" s="29"/>
      <c r="O39" s="35">
        <f>I39*0.21</f>
        <v>0</v>
      </c>
      <c r="P39">
        <v>3</v>
      </c>
    </row>
    <row r="40" ht="28.8">
      <c r="A40" s="29" t="s">
        <v>30</v>
      </c>
      <c r="B40" s="36"/>
      <c r="C40" s="37"/>
      <c r="D40" s="37"/>
      <c r="E40" s="31" t="s">
        <v>171</v>
      </c>
      <c r="F40" s="37"/>
      <c r="G40" s="37"/>
      <c r="H40" s="37"/>
      <c r="I40" s="37"/>
      <c r="J40" s="38"/>
    </row>
    <row r="41">
      <c r="A41" s="29" t="s">
        <v>32</v>
      </c>
      <c r="B41" s="36"/>
      <c r="C41" s="37"/>
      <c r="D41" s="37"/>
      <c r="E41" s="39" t="s">
        <v>275</v>
      </c>
      <c r="F41" s="37"/>
      <c r="G41" s="37"/>
      <c r="H41" s="37"/>
      <c r="I41" s="37"/>
      <c r="J41" s="38"/>
    </row>
    <row r="42" ht="187.2">
      <c r="A42" s="29" t="s">
        <v>34</v>
      </c>
      <c r="B42" s="36"/>
      <c r="C42" s="37"/>
      <c r="D42" s="37"/>
      <c r="E42" s="31" t="s">
        <v>168</v>
      </c>
      <c r="F42" s="37"/>
      <c r="G42" s="37"/>
      <c r="H42" s="37"/>
      <c r="I42" s="37"/>
      <c r="J42" s="38"/>
    </row>
    <row r="43">
      <c r="A43" s="23" t="s">
        <v>22</v>
      </c>
      <c r="B43" s="24"/>
      <c r="C43" s="25" t="s">
        <v>198</v>
      </c>
      <c r="D43" s="26"/>
      <c r="E43" s="23" t="s">
        <v>199</v>
      </c>
      <c r="F43" s="26"/>
      <c r="G43" s="26"/>
      <c r="H43" s="26"/>
      <c r="I43" s="27">
        <f>SUMIFS(I44:I55,A44:A55,"P")</f>
        <v>0</v>
      </c>
      <c r="J43" s="28"/>
    </row>
    <row r="44">
      <c r="A44" s="29" t="s">
        <v>25</v>
      </c>
      <c r="B44" s="29">
        <v>9</v>
      </c>
      <c r="C44" s="30" t="s">
        <v>229</v>
      </c>
      <c r="D44" s="29" t="s">
        <v>27</v>
      </c>
      <c r="E44" s="31" t="s">
        <v>230</v>
      </c>
      <c r="F44" s="32" t="s">
        <v>127</v>
      </c>
      <c r="G44" s="33">
        <v>34</v>
      </c>
      <c r="H44" s="34">
        <v>0</v>
      </c>
      <c r="I44" s="34">
        <f>ROUND(G44*H44,P4)</f>
        <v>0</v>
      </c>
      <c r="J44" s="29"/>
      <c r="O44" s="35">
        <f>I44*0.21</f>
        <v>0</v>
      </c>
      <c r="P44">
        <v>3</v>
      </c>
    </row>
    <row r="45">
      <c r="A45" s="29" t="s">
        <v>30</v>
      </c>
      <c r="B45" s="36"/>
      <c r="C45" s="37"/>
      <c r="D45" s="37"/>
      <c r="E45" s="31" t="s">
        <v>231</v>
      </c>
      <c r="F45" s="37"/>
      <c r="G45" s="37"/>
      <c r="H45" s="37"/>
      <c r="I45" s="37"/>
      <c r="J45" s="38"/>
    </row>
    <row r="46">
      <c r="A46" s="29" t="s">
        <v>32</v>
      </c>
      <c r="B46" s="36"/>
      <c r="C46" s="37"/>
      <c r="D46" s="37"/>
      <c r="E46" s="39" t="s">
        <v>276</v>
      </c>
      <c r="F46" s="37"/>
      <c r="G46" s="37"/>
      <c r="H46" s="37"/>
      <c r="I46" s="37"/>
      <c r="J46" s="38"/>
    </row>
    <row r="47" ht="57.6">
      <c r="A47" s="29" t="s">
        <v>34</v>
      </c>
      <c r="B47" s="36"/>
      <c r="C47" s="37"/>
      <c r="D47" s="37"/>
      <c r="E47" s="31" t="s">
        <v>233</v>
      </c>
      <c r="F47" s="37"/>
      <c r="G47" s="37"/>
      <c r="H47" s="37"/>
      <c r="I47" s="37"/>
      <c r="J47" s="38"/>
    </row>
    <row r="48">
      <c r="A48" s="29" t="s">
        <v>25</v>
      </c>
      <c r="B48" s="29">
        <v>10</v>
      </c>
      <c r="C48" s="30" t="s">
        <v>277</v>
      </c>
      <c r="D48" s="29" t="s">
        <v>27</v>
      </c>
      <c r="E48" s="31" t="s">
        <v>278</v>
      </c>
      <c r="F48" s="32" t="s">
        <v>66</v>
      </c>
      <c r="G48" s="33">
        <v>1</v>
      </c>
      <c r="H48" s="34">
        <v>0</v>
      </c>
      <c r="I48" s="34">
        <f>ROUND(G48*H48,P4)</f>
        <v>0</v>
      </c>
      <c r="J48" s="29"/>
      <c r="O48" s="35">
        <f>I48*0.21</f>
        <v>0</v>
      </c>
      <c r="P48">
        <v>3</v>
      </c>
    </row>
    <row r="49" ht="28.8">
      <c r="A49" s="29" t="s">
        <v>30</v>
      </c>
      <c r="B49" s="36"/>
      <c r="C49" s="37"/>
      <c r="D49" s="37"/>
      <c r="E49" s="31" t="s">
        <v>279</v>
      </c>
      <c r="F49" s="37"/>
      <c r="G49" s="37"/>
      <c r="H49" s="37"/>
      <c r="I49" s="37"/>
      <c r="J49" s="38"/>
    </row>
    <row r="50">
      <c r="A50" s="29" t="s">
        <v>32</v>
      </c>
      <c r="B50" s="36"/>
      <c r="C50" s="37"/>
      <c r="D50" s="37"/>
      <c r="E50" s="39" t="s">
        <v>49</v>
      </c>
      <c r="F50" s="37"/>
      <c r="G50" s="37"/>
      <c r="H50" s="37"/>
      <c r="I50" s="37"/>
      <c r="J50" s="38"/>
    </row>
    <row r="51" ht="100.8">
      <c r="A51" s="29" t="s">
        <v>34</v>
      </c>
      <c r="B51" s="36"/>
      <c r="C51" s="37"/>
      <c r="D51" s="37"/>
      <c r="E51" s="31" t="s">
        <v>280</v>
      </c>
      <c r="F51" s="37"/>
      <c r="G51" s="37"/>
      <c r="H51" s="37"/>
      <c r="I51" s="37"/>
      <c r="J51" s="38"/>
    </row>
    <row r="52">
      <c r="A52" s="29" t="s">
        <v>25</v>
      </c>
      <c r="B52" s="29">
        <v>11</v>
      </c>
      <c r="C52" s="30" t="s">
        <v>281</v>
      </c>
      <c r="D52" s="29" t="s">
        <v>282</v>
      </c>
      <c r="E52" s="31" t="s">
        <v>283</v>
      </c>
      <c r="F52" s="32" t="s">
        <v>55</v>
      </c>
      <c r="G52" s="33">
        <v>3</v>
      </c>
      <c r="H52" s="34">
        <v>0</v>
      </c>
      <c r="I52" s="34">
        <f>ROUND(G52*H52,P4)</f>
        <v>0</v>
      </c>
      <c r="J52" s="29"/>
      <c r="O52" s="35">
        <f>I52*0.21</f>
        <v>0</v>
      </c>
      <c r="P52">
        <v>3</v>
      </c>
    </row>
    <row r="53" ht="28.8">
      <c r="A53" s="29" t="s">
        <v>30</v>
      </c>
      <c r="B53" s="36"/>
      <c r="C53" s="37"/>
      <c r="D53" s="37"/>
      <c r="E53" s="31" t="s">
        <v>284</v>
      </c>
      <c r="F53" s="37"/>
      <c r="G53" s="37"/>
      <c r="H53" s="37"/>
      <c r="I53" s="37"/>
      <c r="J53" s="38"/>
    </row>
    <row r="54">
      <c r="A54" s="29" t="s">
        <v>32</v>
      </c>
      <c r="B54" s="36"/>
      <c r="C54" s="37"/>
      <c r="D54" s="37"/>
      <c r="E54" s="39" t="s">
        <v>285</v>
      </c>
      <c r="F54" s="37"/>
      <c r="G54" s="37"/>
      <c r="H54" s="37"/>
      <c r="I54" s="37"/>
      <c r="J54" s="38"/>
    </row>
    <row r="55" ht="129.6">
      <c r="A55" s="29" t="s">
        <v>34</v>
      </c>
      <c r="B55" s="40"/>
      <c r="C55" s="41"/>
      <c r="D55" s="41"/>
      <c r="E55" s="31" t="s">
        <v>286</v>
      </c>
      <c r="F55" s="41"/>
      <c r="G55" s="41"/>
      <c r="H55" s="41"/>
      <c r="I55" s="41"/>
      <c r="J55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287</v>
      </c>
      <c r="I3" s="16">
        <f>SUMIFS(I8:I157,A8:A157,"SD")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287</v>
      </c>
      <c r="D4" s="13"/>
      <c r="E4" s="14" t="s">
        <v>288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289</v>
      </c>
      <c r="D8" s="26"/>
      <c r="E8" s="23" t="s">
        <v>290</v>
      </c>
      <c r="F8" s="26"/>
      <c r="G8" s="26"/>
      <c r="H8" s="26"/>
      <c r="I8" s="27">
        <f>SUMIFS(I9:I65,A9:A65,"P")</f>
        <v>0</v>
      </c>
      <c r="J8" s="28"/>
    </row>
    <row r="9" ht="28.8">
      <c r="A9" s="29" t="s">
        <v>25</v>
      </c>
      <c r="B9" s="29">
        <v>1</v>
      </c>
      <c r="C9" s="30" t="s">
        <v>291</v>
      </c>
      <c r="D9" s="29" t="s">
        <v>27</v>
      </c>
      <c r="E9" s="31" t="s">
        <v>292</v>
      </c>
      <c r="F9" s="32" t="s">
        <v>66</v>
      </c>
      <c r="G9" s="33">
        <v>90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8.8">
      <c r="A10" s="29" t="s">
        <v>30</v>
      </c>
      <c r="B10" s="36"/>
      <c r="C10" s="37"/>
      <c r="D10" s="37"/>
      <c r="E10" s="31" t="s">
        <v>293</v>
      </c>
      <c r="F10" s="37"/>
      <c r="G10" s="37"/>
      <c r="H10" s="37"/>
      <c r="I10" s="37"/>
      <c r="J10" s="38"/>
    </row>
    <row r="11">
      <c r="A11" s="29" t="s">
        <v>34</v>
      </c>
      <c r="B11" s="36"/>
      <c r="C11" s="37"/>
      <c r="D11" s="37"/>
      <c r="E11" s="43" t="s">
        <v>27</v>
      </c>
      <c r="F11" s="37"/>
      <c r="G11" s="37"/>
      <c r="H11" s="37"/>
      <c r="I11" s="37"/>
      <c r="J11" s="38"/>
    </row>
    <row r="12" ht="28.8">
      <c r="A12" s="29" t="s">
        <v>25</v>
      </c>
      <c r="B12" s="29">
        <v>2</v>
      </c>
      <c r="C12" s="30" t="s">
        <v>294</v>
      </c>
      <c r="D12" s="29" t="s">
        <v>27</v>
      </c>
      <c r="E12" s="31" t="s">
        <v>295</v>
      </c>
      <c r="F12" s="32" t="s">
        <v>66</v>
      </c>
      <c r="G12" s="33">
        <v>128</v>
      </c>
      <c r="H12" s="34">
        <v>0</v>
      </c>
      <c r="I12" s="34">
        <f>ROUND(G12*H12,P4)</f>
        <v>0</v>
      </c>
      <c r="J12" s="29"/>
      <c r="O12" s="35">
        <f>I12*0.21</f>
        <v>0</v>
      </c>
      <c r="P12">
        <v>3</v>
      </c>
    </row>
    <row r="13" ht="28.8">
      <c r="A13" s="29" t="s">
        <v>30</v>
      </c>
      <c r="B13" s="36"/>
      <c r="C13" s="37"/>
      <c r="D13" s="37"/>
      <c r="E13" s="31" t="s">
        <v>296</v>
      </c>
      <c r="F13" s="37"/>
      <c r="G13" s="37"/>
      <c r="H13" s="37"/>
      <c r="I13" s="37"/>
      <c r="J13" s="38"/>
    </row>
    <row r="14">
      <c r="A14" s="29" t="s">
        <v>34</v>
      </c>
      <c r="B14" s="36"/>
      <c r="C14" s="37"/>
      <c r="D14" s="37"/>
      <c r="E14" s="43" t="s">
        <v>27</v>
      </c>
      <c r="F14" s="37"/>
      <c r="G14" s="37"/>
      <c r="H14" s="37"/>
      <c r="I14" s="37"/>
      <c r="J14" s="38"/>
    </row>
    <row r="15">
      <c r="A15" s="29" t="s">
        <v>25</v>
      </c>
      <c r="B15" s="29">
        <v>3</v>
      </c>
      <c r="C15" s="30" t="s">
        <v>297</v>
      </c>
      <c r="D15" s="29" t="s">
        <v>27</v>
      </c>
      <c r="E15" s="31" t="s">
        <v>298</v>
      </c>
      <c r="F15" s="32" t="s">
        <v>66</v>
      </c>
      <c r="G15" s="33">
        <v>14</v>
      </c>
      <c r="H15" s="34">
        <v>0</v>
      </c>
      <c r="I15" s="34">
        <f>ROUND(G15*H15,P4)</f>
        <v>0</v>
      </c>
      <c r="J15" s="29"/>
      <c r="O15" s="35">
        <f>I15*0.21</f>
        <v>0</v>
      </c>
      <c r="P15">
        <v>3</v>
      </c>
    </row>
    <row r="16" ht="28.8">
      <c r="A16" s="29" t="s">
        <v>30</v>
      </c>
      <c r="B16" s="36"/>
      <c r="C16" s="37"/>
      <c r="D16" s="37"/>
      <c r="E16" s="31" t="s">
        <v>299</v>
      </c>
      <c r="F16" s="37"/>
      <c r="G16" s="37"/>
      <c r="H16" s="37"/>
      <c r="I16" s="37"/>
      <c r="J16" s="38"/>
    </row>
    <row r="17">
      <c r="A17" s="29" t="s">
        <v>34</v>
      </c>
      <c r="B17" s="36"/>
      <c r="C17" s="37"/>
      <c r="D17" s="37"/>
      <c r="E17" s="43" t="s">
        <v>27</v>
      </c>
      <c r="F17" s="37"/>
      <c r="G17" s="37"/>
      <c r="H17" s="37"/>
      <c r="I17" s="37"/>
      <c r="J17" s="38"/>
    </row>
    <row r="18">
      <c r="A18" s="29" t="s">
        <v>25</v>
      </c>
      <c r="B18" s="29">
        <v>4</v>
      </c>
      <c r="C18" s="30" t="s">
        <v>300</v>
      </c>
      <c r="D18" s="29" t="s">
        <v>27</v>
      </c>
      <c r="E18" s="31" t="s">
        <v>301</v>
      </c>
      <c r="F18" s="32" t="s">
        <v>66</v>
      </c>
      <c r="G18" s="33">
        <v>14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>
      <c r="A19" s="29" t="s">
        <v>30</v>
      </c>
      <c r="B19" s="36"/>
      <c r="C19" s="37"/>
      <c r="D19" s="37"/>
      <c r="E19" s="31" t="s">
        <v>302</v>
      </c>
      <c r="F19" s="37"/>
      <c r="G19" s="37"/>
      <c r="H19" s="37"/>
      <c r="I19" s="37"/>
      <c r="J19" s="38"/>
    </row>
    <row r="20">
      <c r="A20" s="29" t="s">
        <v>34</v>
      </c>
      <c r="B20" s="36"/>
      <c r="C20" s="37"/>
      <c r="D20" s="37"/>
      <c r="E20" s="43" t="s">
        <v>27</v>
      </c>
      <c r="F20" s="37"/>
      <c r="G20" s="37"/>
      <c r="H20" s="37"/>
      <c r="I20" s="37"/>
      <c r="J20" s="38"/>
    </row>
    <row r="21">
      <c r="A21" s="29" t="s">
        <v>25</v>
      </c>
      <c r="B21" s="29">
        <v>5</v>
      </c>
      <c r="C21" s="30" t="s">
        <v>303</v>
      </c>
      <c r="D21" s="29" t="s">
        <v>27</v>
      </c>
      <c r="E21" s="31" t="s">
        <v>304</v>
      </c>
      <c r="F21" s="32" t="s">
        <v>66</v>
      </c>
      <c r="G21" s="33">
        <v>14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>
      <c r="A22" s="29" t="s">
        <v>30</v>
      </c>
      <c r="B22" s="36"/>
      <c r="C22" s="37"/>
      <c r="D22" s="37"/>
      <c r="E22" s="31" t="s">
        <v>304</v>
      </c>
      <c r="F22" s="37"/>
      <c r="G22" s="37"/>
      <c r="H22" s="37"/>
      <c r="I22" s="37"/>
      <c r="J22" s="38"/>
    </row>
    <row r="23">
      <c r="A23" s="29" t="s">
        <v>34</v>
      </c>
      <c r="B23" s="36"/>
      <c r="C23" s="37"/>
      <c r="D23" s="37"/>
      <c r="E23" s="43" t="s">
        <v>27</v>
      </c>
      <c r="F23" s="37"/>
      <c r="G23" s="37"/>
      <c r="H23" s="37"/>
      <c r="I23" s="37"/>
      <c r="J23" s="38"/>
    </row>
    <row r="24" ht="28.8">
      <c r="A24" s="29" t="s">
        <v>25</v>
      </c>
      <c r="B24" s="29">
        <v>6</v>
      </c>
      <c r="C24" s="30" t="s">
        <v>305</v>
      </c>
      <c r="D24" s="29" t="s">
        <v>27</v>
      </c>
      <c r="E24" s="31" t="s">
        <v>306</v>
      </c>
      <c r="F24" s="32" t="s">
        <v>127</v>
      </c>
      <c r="G24" s="33">
        <v>325</v>
      </c>
      <c r="H24" s="34">
        <v>0</v>
      </c>
      <c r="I24" s="34">
        <f>ROUND(G24*H24,P4)</f>
        <v>0</v>
      </c>
      <c r="J24" s="29"/>
      <c r="O24" s="35">
        <f>I24*0.21</f>
        <v>0</v>
      </c>
      <c r="P24">
        <v>3</v>
      </c>
    </row>
    <row r="25" ht="28.8">
      <c r="A25" s="29" t="s">
        <v>30</v>
      </c>
      <c r="B25" s="36"/>
      <c r="C25" s="37"/>
      <c r="D25" s="37"/>
      <c r="E25" s="31" t="s">
        <v>307</v>
      </c>
      <c r="F25" s="37"/>
      <c r="G25" s="37"/>
      <c r="H25" s="37"/>
      <c r="I25" s="37"/>
      <c r="J25" s="38"/>
    </row>
    <row r="26">
      <c r="A26" s="29" t="s">
        <v>34</v>
      </c>
      <c r="B26" s="36"/>
      <c r="C26" s="37"/>
      <c r="D26" s="37"/>
      <c r="E26" s="43" t="s">
        <v>27</v>
      </c>
      <c r="F26" s="37"/>
      <c r="G26" s="37"/>
      <c r="H26" s="37"/>
      <c r="I26" s="37"/>
      <c r="J26" s="38"/>
    </row>
    <row r="27" ht="28.8">
      <c r="A27" s="29" t="s">
        <v>25</v>
      </c>
      <c r="B27" s="29">
        <v>7</v>
      </c>
      <c r="C27" s="30" t="s">
        <v>308</v>
      </c>
      <c r="D27" s="29" t="s">
        <v>27</v>
      </c>
      <c r="E27" s="31" t="s">
        <v>309</v>
      </c>
      <c r="F27" s="32" t="s">
        <v>66</v>
      </c>
      <c r="G27" s="33">
        <v>1</v>
      </c>
      <c r="H27" s="34">
        <v>0</v>
      </c>
      <c r="I27" s="34">
        <f>ROUND(G27*H27,P4)</f>
        <v>0</v>
      </c>
      <c r="J27" s="29"/>
      <c r="O27" s="35">
        <f>I27*0.21</f>
        <v>0</v>
      </c>
      <c r="P27">
        <v>3</v>
      </c>
    </row>
    <row r="28" ht="43.2">
      <c r="A28" s="29" t="s">
        <v>30</v>
      </c>
      <c r="B28" s="36"/>
      <c r="C28" s="37"/>
      <c r="D28" s="37"/>
      <c r="E28" s="31" t="s">
        <v>310</v>
      </c>
      <c r="F28" s="37"/>
      <c r="G28" s="37"/>
      <c r="H28" s="37"/>
      <c r="I28" s="37"/>
      <c r="J28" s="38"/>
    </row>
    <row r="29">
      <c r="A29" s="29" t="s">
        <v>34</v>
      </c>
      <c r="B29" s="36"/>
      <c r="C29" s="37"/>
      <c r="D29" s="37"/>
      <c r="E29" s="43" t="s">
        <v>27</v>
      </c>
      <c r="F29" s="37"/>
      <c r="G29" s="37"/>
      <c r="H29" s="37"/>
      <c r="I29" s="37"/>
      <c r="J29" s="38"/>
    </row>
    <row r="30" ht="28.8">
      <c r="A30" s="29" t="s">
        <v>25</v>
      </c>
      <c r="B30" s="29">
        <v>8</v>
      </c>
      <c r="C30" s="30" t="s">
        <v>311</v>
      </c>
      <c r="D30" s="29" t="s">
        <v>27</v>
      </c>
      <c r="E30" s="31" t="s">
        <v>312</v>
      </c>
      <c r="F30" s="32" t="s">
        <v>127</v>
      </c>
      <c r="G30" s="33">
        <v>150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 ht="43.2">
      <c r="A31" s="29" t="s">
        <v>30</v>
      </c>
      <c r="B31" s="36"/>
      <c r="C31" s="37"/>
      <c r="D31" s="37"/>
      <c r="E31" s="31" t="s">
        <v>313</v>
      </c>
      <c r="F31" s="37"/>
      <c r="G31" s="37"/>
      <c r="H31" s="37"/>
      <c r="I31" s="37"/>
      <c r="J31" s="38"/>
    </row>
    <row r="32">
      <c r="A32" s="29" t="s">
        <v>34</v>
      </c>
      <c r="B32" s="36"/>
      <c r="C32" s="37"/>
      <c r="D32" s="37"/>
      <c r="E32" s="43" t="s">
        <v>27</v>
      </c>
      <c r="F32" s="37"/>
      <c r="G32" s="37"/>
      <c r="H32" s="37"/>
      <c r="I32" s="37"/>
      <c r="J32" s="38"/>
    </row>
    <row r="33" ht="28.8">
      <c r="A33" s="29" t="s">
        <v>25</v>
      </c>
      <c r="B33" s="29">
        <v>9</v>
      </c>
      <c r="C33" s="30" t="s">
        <v>314</v>
      </c>
      <c r="D33" s="29" t="s">
        <v>27</v>
      </c>
      <c r="E33" s="31" t="s">
        <v>315</v>
      </c>
      <c r="F33" s="32" t="s">
        <v>127</v>
      </c>
      <c r="G33" s="33">
        <v>325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 ht="43.2">
      <c r="A34" s="29" t="s">
        <v>30</v>
      </c>
      <c r="B34" s="36"/>
      <c r="C34" s="37"/>
      <c r="D34" s="37"/>
      <c r="E34" s="31" t="s">
        <v>316</v>
      </c>
      <c r="F34" s="37"/>
      <c r="G34" s="37"/>
      <c r="H34" s="37"/>
      <c r="I34" s="37"/>
      <c r="J34" s="38"/>
    </row>
    <row r="35">
      <c r="A35" s="29" t="s">
        <v>34</v>
      </c>
      <c r="B35" s="36"/>
      <c r="C35" s="37"/>
      <c r="D35" s="37"/>
      <c r="E35" s="43" t="s">
        <v>27</v>
      </c>
      <c r="F35" s="37"/>
      <c r="G35" s="37"/>
      <c r="H35" s="37"/>
      <c r="I35" s="37"/>
      <c r="J35" s="38"/>
    </row>
    <row r="36">
      <c r="A36" s="29" t="s">
        <v>25</v>
      </c>
      <c r="B36" s="29">
        <v>10</v>
      </c>
      <c r="C36" s="30" t="s">
        <v>317</v>
      </c>
      <c r="D36" s="29" t="s">
        <v>27</v>
      </c>
      <c r="E36" s="31" t="s">
        <v>318</v>
      </c>
      <c r="F36" s="32" t="s">
        <v>66</v>
      </c>
      <c r="G36" s="33">
        <v>4</v>
      </c>
      <c r="H36" s="34">
        <v>0</v>
      </c>
      <c r="I36" s="34">
        <f>ROUND(G36*H36,P4)</f>
        <v>0</v>
      </c>
      <c r="J36" s="29"/>
      <c r="O36" s="35">
        <f>I36*0.21</f>
        <v>0</v>
      </c>
      <c r="P36">
        <v>3</v>
      </c>
    </row>
    <row r="37">
      <c r="A37" s="29" t="s">
        <v>30</v>
      </c>
      <c r="B37" s="36"/>
      <c r="C37" s="37"/>
      <c r="D37" s="37"/>
      <c r="E37" s="31" t="s">
        <v>319</v>
      </c>
      <c r="F37" s="37"/>
      <c r="G37" s="37"/>
      <c r="H37" s="37"/>
      <c r="I37" s="37"/>
      <c r="J37" s="38"/>
    </row>
    <row r="38">
      <c r="A38" s="29" t="s">
        <v>34</v>
      </c>
      <c r="B38" s="36"/>
      <c r="C38" s="37"/>
      <c r="D38" s="37"/>
      <c r="E38" s="43" t="s">
        <v>27</v>
      </c>
      <c r="F38" s="37"/>
      <c r="G38" s="37"/>
      <c r="H38" s="37"/>
      <c r="I38" s="37"/>
      <c r="J38" s="38"/>
    </row>
    <row r="39">
      <c r="A39" s="29" t="s">
        <v>25</v>
      </c>
      <c r="B39" s="29">
        <v>11</v>
      </c>
      <c r="C39" s="30" t="s">
        <v>317</v>
      </c>
      <c r="D39" s="29" t="s">
        <v>51</v>
      </c>
      <c r="E39" s="31" t="s">
        <v>320</v>
      </c>
      <c r="F39" s="32" t="s">
        <v>66</v>
      </c>
      <c r="G39" s="33">
        <v>10</v>
      </c>
      <c r="H39" s="34">
        <v>0</v>
      </c>
      <c r="I39" s="34">
        <f>ROUND(G39*H39,P4)</f>
        <v>0</v>
      </c>
      <c r="J39" s="29"/>
      <c r="O39" s="35">
        <f>I39*0.21</f>
        <v>0</v>
      </c>
      <c r="P39">
        <v>3</v>
      </c>
    </row>
    <row r="40">
      <c r="A40" s="29" t="s">
        <v>30</v>
      </c>
      <c r="B40" s="36"/>
      <c r="C40" s="37"/>
      <c r="D40" s="37"/>
      <c r="E40" s="31" t="s">
        <v>319</v>
      </c>
      <c r="F40" s="37"/>
      <c r="G40" s="37"/>
      <c r="H40" s="37"/>
      <c r="I40" s="37"/>
      <c r="J40" s="38"/>
    </row>
    <row r="41">
      <c r="A41" s="29" t="s">
        <v>34</v>
      </c>
      <c r="B41" s="36"/>
      <c r="C41" s="37"/>
      <c r="D41" s="37"/>
      <c r="E41" s="43" t="s">
        <v>27</v>
      </c>
      <c r="F41" s="37"/>
      <c r="G41" s="37"/>
      <c r="H41" s="37"/>
      <c r="I41" s="37"/>
      <c r="J41" s="38"/>
    </row>
    <row r="42">
      <c r="A42" s="29" t="s">
        <v>25</v>
      </c>
      <c r="B42" s="29">
        <v>12</v>
      </c>
      <c r="C42" s="30" t="s">
        <v>321</v>
      </c>
      <c r="D42" s="29" t="s">
        <v>27</v>
      </c>
      <c r="E42" s="31" t="s">
        <v>322</v>
      </c>
      <c r="F42" s="32" t="s">
        <v>127</v>
      </c>
      <c r="G42" s="33">
        <v>150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31" t="s">
        <v>322</v>
      </c>
      <c r="F43" s="37"/>
      <c r="G43" s="37"/>
      <c r="H43" s="37"/>
      <c r="I43" s="37"/>
      <c r="J43" s="38"/>
    </row>
    <row r="44">
      <c r="A44" s="29" t="s">
        <v>34</v>
      </c>
      <c r="B44" s="36"/>
      <c r="C44" s="37"/>
      <c r="D44" s="37"/>
      <c r="E44" s="43" t="s">
        <v>27</v>
      </c>
      <c r="F44" s="37"/>
      <c r="G44" s="37"/>
      <c r="H44" s="37"/>
      <c r="I44" s="37"/>
      <c r="J44" s="38"/>
    </row>
    <row r="45">
      <c r="A45" s="29" t="s">
        <v>25</v>
      </c>
      <c r="B45" s="29">
        <v>13</v>
      </c>
      <c r="C45" s="30" t="s">
        <v>323</v>
      </c>
      <c r="D45" s="29" t="s">
        <v>27</v>
      </c>
      <c r="E45" s="31" t="s">
        <v>324</v>
      </c>
      <c r="F45" s="32" t="s">
        <v>127</v>
      </c>
      <c r="G45" s="33">
        <v>325</v>
      </c>
      <c r="H45" s="34">
        <v>0</v>
      </c>
      <c r="I45" s="34">
        <f>ROUND(G45*H45,P4)</f>
        <v>0</v>
      </c>
      <c r="J45" s="29"/>
      <c r="O45" s="35">
        <f>I45*0.21</f>
        <v>0</v>
      </c>
      <c r="P45">
        <v>3</v>
      </c>
    </row>
    <row r="46" ht="28.8">
      <c r="A46" s="29" t="s">
        <v>30</v>
      </c>
      <c r="B46" s="36"/>
      <c r="C46" s="37"/>
      <c r="D46" s="37"/>
      <c r="E46" s="31" t="s">
        <v>325</v>
      </c>
      <c r="F46" s="37"/>
      <c r="G46" s="37"/>
      <c r="H46" s="37"/>
      <c r="I46" s="37"/>
      <c r="J46" s="38"/>
    </row>
    <row r="47">
      <c r="A47" s="29" t="s">
        <v>34</v>
      </c>
      <c r="B47" s="36"/>
      <c r="C47" s="37"/>
      <c r="D47" s="37"/>
      <c r="E47" s="43" t="s">
        <v>27</v>
      </c>
      <c r="F47" s="37"/>
      <c r="G47" s="37"/>
      <c r="H47" s="37"/>
      <c r="I47" s="37"/>
      <c r="J47" s="38"/>
    </row>
    <row r="48">
      <c r="A48" s="29" t="s">
        <v>25</v>
      </c>
      <c r="B48" s="29">
        <v>14</v>
      </c>
      <c r="C48" s="30" t="s">
        <v>326</v>
      </c>
      <c r="D48" s="29" t="s">
        <v>27</v>
      </c>
      <c r="E48" s="31" t="s">
        <v>327</v>
      </c>
      <c r="F48" s="32" t="s">
        <v>66</v>
      </c>
      <c r="G48" s="33">
        <v>14</v>
      </c>
      <c r="H48" s="34">
        <v>0</v>
      </c>
      <c r="I48" s="34">
        <f>ROUND(G48*H48,P4)</f>
        <v>0</v>
      </c>
      <c r="J48" s="29"/>
      <c r="O48" s="35">
        <f>I48*0.21</f>
        <v>0</v>
      </c>
      <c r="P48">
        <v>3</v>
      </c>
    </row>
    <row r="49" ht="28.8">
      <c r="A49" s="29" t="s">
        <v>30</v>
      </c>
      <c r="B49" s="36"/>
      <c r="C49" s="37"/>
      <c r="D49" s="37"/>
      <c r="E49" s="31" t="s">
        <v>328</v>
      </c>
      <c r="F49" s="37"/>
      <c r="G49" s="37"/>
      <c r="H49" s="37"/>
      <c r="I49" s="37"/>
      <c r="J49" s="38"/>
    </row>
    <row r="50">
      <c r="A50" s="29" t="s">
        <v>34</v>
      </c>
      <c r="B50" s="36"/>
      <c r="C50" s="37"/>
      <c r="D50" s="37"/>
      <c r="E50" s="43" t="s">
        <v>27</v>
      </c>
      <c r="F50" s="37"/>
      <c r="G50" s="37"/>
      <c r="H50" s="37"/>
      <c r="I50" s="37"/>
      <c r="J50" s="38"/>
    </row>
    <row r="51">
      <c r="A51" s="29" t="s">
        <v>25</v>
      </c>
      <c r="B51" s="29">
        <v>15</v>
      </c>
      <c r="C51" s="30" t="s">
        <v>329</v>
      </c>
      <c r="D51" s="29" t="s">
        <v>27</v>
      </c>
      <c r="E51" s="31" t="s">
        <v>330</v>
      </c>
      <c r="F51" s="32" t="s">
        <v>127</v>
      </c>
      <c r="G51" s="33">
        <v>325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>
      <c r="A52" s="29" t="s">
        <v>30</v>
      </c>
      <c r="B52" s="36"/>
      <c r="C52" s="37"/>
      <c r="D52" s="37"/>
      <c r="E52" s="31" t="s">
        <v>330</v>
      </c>
      <c r="F52" s="37"/>
      <c r="G52" s="37"/>
      <c r="H52" s="37"/>
      <c r="I52" s="37"/>
      <c r="J52" s="38"/>
    </row>
    <row r="53">
      <c r="A53" s="29" t="s">
        <v>34</v>
      </c>
      <c r="B53" s="36"/>
      <c r="C53" s="37"/>
      <c r="D53" s="37"/>
      <c r="E53" s="43" t="s">
        <v>27</v>
      </c>
      <c r="F53" s="37"/>
      <c r="G53" s="37"/>
      <c r="H53" s="37"/>
      <c r="I53" s="37"/>
      <c r="J53" s="38"/>
    </row>
    <row r="54">
      <c r="A54" s="29" t="s">
        <v>25</v>
      </c>
      <c r="B54" s="29">
        <v>16</v>
      </c>
      <c r="C54" s="30" t="s">
        <v>331</v>
      </c>
      <c r="D54" s="29" t="s">
        <v>27</v>
      </c>
      <c r="E54" s="31" t="s">
        <v>332</v>
      </c>
      <c r="F54" s="32" t="s">
        <v>66</v>
      </c>
      <c r="G54" s="33">
        <v>14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31" t="s">
        <v>333</v>
      </c>
      <c r="F55" s="37"/>
      <c r="G55" s="37"/>
      <c r="H55" s="37"/>
      <c r="I55" s="37"/>
      <c r="J55" s="38"/>
    </row>
    <row r="56">
      <c r="A56" s="29" t="s">
        <v>34</v>
      </c>
      <c r="B56" s="36"/>
      <c r="C56" s="37"/>
      <c r="D56" s="37"/>
      <c r="E56" s="43" t="s">
        <v>27</v>
      </c>
      <c r="F56" s="37"/>
      <c r="G56" s="37"/>
      <c r="H56" s="37"/>
      <c r="I56" s="37"/>
      <c r="J56" s="38"/>
    </row>
    <row r="57" ht="28.8">
      <c r="A57" s="29" t="s">
        <v>25</v>
      </c>
      <c r="B57" s="29">
        <v>17</v>
      </c>
      <c r="C57" s="30" t="s">
        <v>334</v>
      </c>
      <c r="D57" s="29" t="s">
        <v>27</v>
      </c>
      <c r="E57" s="31" t="s">
        <v>335</v>
      </c>
      <c r="F57" s="32" t="s">
        <v>66</v>
      </c>
      <c r="G57" s="33">
        <v>10</v>
      </c>
      <c r="H57" s="34">
        <v>0</v>
      </c>
      <c r="I57" s="34">
        <f>ROUND(G57*H57,P4)</f>
        <v>0</v>
      </c>
      <c r="J57" s="29"/>
      <c r="O57" s="35">
        <f>I57*0.21</f>
        <v>0</v>
      </c>
      <c r="P57">
        <v>3</v>
      </c>
    </row>
    <row r="58" ht="57.6">
      <c r="A58" s="29" t="s">
        <v>30</v>
      </c>
      <c r="B58" s="36"/>
      <c r="C58" s="37"/>
      <c r="D58" s="37"/>
      <c r="E58" s="31" t="s">
        <v>336</v>
      </c>
      <c r="F58" s="37"/>
      <c r="G58" s="37"/>
      <c r="H58" s="37"/>
      <c r="I58" s="37"/>
      <c r="J58" s="38"/>
    </row>
    <row r="59">
      <c r="A59" s="29" t="s">
        <v>34</v>
      </c>
      <c r="B59" s="36"/>
      <c r="C59" s="37"/>
      <c r="D59" s="37"/>
      <c r="E59" s="43" t="s">
        <v>27</v>
      </c>
      <c r="F59" s="37"/>
      <c r="G59" s="37"/>
      <c r="H59" s="37"/>
      <c r="I59" s="37"/>
      <c r="J59" s="38"/>
    </row>
    <row r="60" ht="28.8">
      <c r="A60" s="29" t="s">
        <v>25</v>
      </c>
      <c r="B60" s="29">
        <v>18</v>
      </c>
      <c r="C60" s="30" t="s">
        <v>337</v>
      </c>
      <c r="D60" s="29" t="s">
        <v>27</v>
      </c>
      <c r="E60" s="31" t="s">
        <v>338</v>
      </c>
      <c r="F60" s="32" t="s">
        <v>66</v>
      </c>
      <c r="G60" s="33">
        <v>3</v>
      </c>
      <c r="H60" s="34">
        <v>0</v>
      </c>
      <c r="I60" s="34">
        <f>ROUND(G60*H60,P4)</f>
        <v>0</v>
      </c>
      <c r="J60" s="29"/>
      <c r="O60" s="35">
        <f>I60*0.21</f>
        <v>0</v>
      </c>
      <c r="P60">
        <v>3</v>
      </c>
    </row>
    <row r="61" ht="57.6">
      <c r="A61" s="29" t="s">
        <v>30</v>
      </c>
      <c r="B61" s="36"/>
      <c r="C61" s="37"/>
      <c r="D61" s="37"/>
      <c r="E61" s="31" t="s">
        <v>336</v>
      </c>
      <c r="F61" s="37"/>
      <c r="G61" s="37"/>
      <c r="H61" s="37"/>
      <c r="I61" s="37"/>
      <c r="J61" s="38"/>
    </row>
    <row r="62">
      <c r="A62" s="29" t="s">
        <v>34</v>
      </c>
      <c r="B62" s="36"/>
      <c r="C62" s="37"/>
      <c r="D62" s="37"/>
      <c r="E62" s="43" t="s">
        <v>27</v>
      </c>
      <c r="F62" s="37"/>
      <c r="G62" s="37"/>
      <c r="H62" s="37"/>
      <c r="I62" s="37"/>
      <c r="J62" s="38"/>
    </row>
    <row r="63" ht="28.8">
      <c r="A63" s="29" t="s">
        <v>25</v>
      </c>
      <c r="B63" s="29">
        <v>19</v>
      </c>
      <c r="C63" s="30" t="s">
        <v>339</v>
      </c>
      <c r="D63" s="29" t="s">
        <v>27</v>
      </c>
      <c r="E63" s="31" t="s">
        <v>340</v>
      </c>
      <c r="F63" s="32" t="s">
        <v>66</v>
      </c>
      <c r="G63" s="33">
        <v>1</v>
      </c>
      <c r="H63" s="34">
        <v>0</v>
      </c>
      <c r="I63" s="34">
        <f>ROUND(G63*H63,P4)</f>
        <v>0</v>
      </c>
      <c r="J63" s="29"/>
      <c r="O63" s="35">
        <f>I63*0.21</f>
        <v>0</v>
      </c>
      <c r="P63">
        <v>3</v>
      </c>
    </row>
    <row r="64" ht="57.6">
      <c r="A64" s="29" t="s">
        <v>30</v>
      </c>
      <c r="B64" s="36"/>
      <c r="C64" s="37"/>
      <c r="D64" s="37"/>
      <c r="E64" s="31" t="s">
        <v>336</v>
      </c>
      <c r="F64" s="37"/>
      <c r="G64" s="37"/>
      <c r="H64" s="37"/>
      <c r="I64" s="37"/>
      <c r="J64" s="38"/>
    </row>
    <row r="65">
      <c r="A65" s="29" t="s">
        <v>34</v>
      </c>
      <c r="B65" s="36"/>
      <c r="C65" s="37"/>
      <c r="D65" s="37"/>
      <c r="E65" s="43" t="s">
        <v>27</v>
      </c>
      <c r="F65" s="37"/>
      <c r="G65" s="37"/>
      <c r="H65" s="37"/>
      <c r="I65" s="37"/>
      <c r="J65" s="38"/>
    </row>
    <row r="66">
      <c r="A66" s="23" t="s">
        <v>22</v>
      </c>
      <c r="B66" s="24"/>
      <c r="C66" s="25" t="s">
        <v>341</v>
      </c>
      <c r="D66" s="26"/>
      <c r="E66" s="23" t="s">
        <v>342</v>
      </c>
      <c r="F66" s="26"/>
      <c r="G66" s="26"/>
      <c r="H66" s="26"/>
      <c r="I66" s="27">
        <f>SUMIFS(I67:I69,A67:A69,"P")</f>
        <v>0</v>
      </c>
      <c r="J66" s="28"/>
    </row>
    <row r="67" ht="28.8">
      <c r="A67" s="29" t="s">
        <v>25</v>
      </c>
      <c r="B67" s="29">
        <v>20</v>
      </c>
      <c r="C67" s="30" t="s">
        <v>343</v>
      </c>
      <c r="D67" s="29" t="s">
        <v>27</v>
      </c>
      <c r="E67" s="31" t="s">
        <v>344</v>
      </c>
      <c r="F67" s="32" t="s">
        <v>47</v>
      </c>
      <c r="G67" s="33">
        <v>1</v>
      </c>
      <c r="H67" s="34">
        <v>0</v>
      </c>
      <c r="I67" s="34">
        <f>ROUND(G67*H67,P4)</f>
        <v>0</v>
      </c>
      <c r="J67" s="29"/>
      <c r="O67" s="35">
        <f>I67*0.21</f>
        <v>0</v>
      </c>
      <c r="P67">
        <v>3</v>
      </c>
    </row>
    <row r="68" ht="28.8">
      <c r="A68" s="29" t="s">
        <v>30</v>
      </c>
      <c r="B68" s="36"/>
      <c r="C68" s="37"/>
      <c r="D68" s="37"/>
      <c r="E68" s="31" t="s">
        <v>345</v>
      </c>
      <c r="F68" s="37"/>
      <c r="G68" s="37"/>
      <c r="H68" s="37"/>
      <c r="I68" s="37"/>
      <c r="J68" s="38"/>
    </row>
    <row r="69">
      <c r="A69" s="29" t="s">
        <v>34</v>
      </c>
      <c r="B69" s="36"/>
      <c r="C69" s="37"/>
      <c r="D69" s="37"/>
      <c r="E69" s="43" t="s">
        <v>27</v>
      </c>
      <c r="F69" s="37"/>
      <c r="G69" s="37"/>
      <c r="H69" s="37"/>
      <c r="I69" s="37"/>
      <c r="J69" s="38"/>
    </row>
    <row r="70">
      <c r="A70" s="23" t="s">
        <v>22</v>
      </c>
      <c r="B70" s="24"/>
      <c r="C70" s="25" t="s">
        <v>346</v>
      </c>
      <c r="D70" s="26"/>
      <c r="E70" s="23" t="s">
        <v>347</v>
      </c>
      <c r="F70" s="26"/>
      <c r="G70" s="26"/>
      <c r="H70" s="26"/>
      <c r="I70" s="27">
        <f>SUMIFS(I71:I76,A71:A76,"P")</f>
        <v>0</v>
      </c>
      <c r="J70" s="28"/>
    </row>
    <row r="71">
      <c r="A71" s="29" t="s">
        <v>25</v>
      </c>
      <c r="B71" s="29">
        <v>21</v>
      </c>
      <c r="C71" s="30" t="s">
        <v>348</v>
      </c>
      <c r="D71" s="29" t="s">
        <v>27</v>
      </c>
      <c r="E71" s="31" t="s">
        <v>349</v>
      </c>
      <c r="F71" s="32" t="s">
        <v>127</v>
      </c>
      <c r="G71" s="33">
        <v>325</v>
      </c>
      <c r="H71" s="34">
        <v>0</v>
      </c>
      <c r="I71" s="34">
        <f>ROUND(G71*H71,P4)</f>
        <v>0</v>
      </c>
      <c r="J71" s="29"/>
      <c r="O71" s="35">
        <f>I71*0.21</f>
        <v>0</v>
      </c>
      <c r="P71">
        <v>3</v>
      </c>
    </row>
    <row r="72" ht="86.4">
      <c r="A72" s="29" t="s">
        <v>30</v>
      </c>
      <c r="B72" s="36"/>
      <c r="C72" s="37"/>
      <c r="D72" s="37"/>
      <c r="E72" s="31" t="s">
        <v>350</v>
      </c>
      <c r="F72" s="37"/>
      <c r="G72" s="37"/>
      <c r="H72" s="37"/>
      <c r="I72" s="37"/>
      <c r="J72" s="38"/>
    </row>
    <row r="73">
      <c r="A73" s="29" t="s">
        <v>34</v>
      </c>
      <c r="B73" s="36"/>
      <c r="C73" s="37"/>
      <c r="D73" s="37"/>
      <c r="E73" s="43" t="s">
        <v>27</v>
      </c>
      <c r="F73" s="37"/>
      <c r="G73" s="37"/>
      <c r="H73" s="37"/>
      <c r="I73" s="37"/>
      <c r="J73" s="38"/>
    </row>
    <row r="74">
      <c r="A74" s="29" t="s">
        <v>25</v>
      </c>
      <c r="B74" s="29">
        <v>22</v>
      </c>
      <c r="C74" s="30" t="s">
        <v>351</v>
      </c>
      <c r="D74" s="29" t="s">
        <v>27</v>
      </c>
      <c r="E74" s="31" t="s">
        <v>352</v>
      </c>
      <c r="F74" s="32" t="s">
        <v>127</v>
      </c>
      <c r="G74" s="33">
        <v>325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 ht="86.4">
      <c r="A75" s="29" t="s">
        <v>30</v>
      </c>
      <c r="B75" s="36"/>
      <c r="C75" s="37"/>
      <c r="D75" s="37"/>
      <c r="E75" s="31" t="s">
        <v>353</v>
      </c>
      <c r="F75" s="37"/>
      <c r="G75" s="37"/>
      <c r="H75" s="37"/>
      <c r="I75" s="37"/>
      <c r="J75" s="38"/>
    </row>
    <row r="76">
      <c r="A76" s="29" t="s">
        <v>34</v>
      </c>
      <c r="B76" s="36"/>
      <c r="C76" s="37"/>
      <c r="D76" s="37"/>
      <c r="E76" s="43" t="s">
        <v>27</v>
      </c>
      <c r="F76" s="37"/>
      <c r="G76" s="37"/>
      <c r="H76" s="37"/>
      <c r="I76" s="37"/>
      <c r="J76" s="38"/>
    </row>
    <row r="77">
      <c r="A77" s="23" t="s">
        <v>22</v>
      </c>
      <c r="B77" s="24"/>
      <c r="C77" s="25" t="s">
        <v>354</v>
      </c>
      <c r="D77" s="26"/>
      <c r="E77" s="23" t="s">
        <v>355</v>
      </c>
      <c r="F77" s="26"/>
      <c r="G77" s="26"/>
      <c r="H77" s="26"/>
      <c r="I77" s="27">
        <f>SUMIFS(I78:I134,A78:A134,"P")</f>
        <v>0</v>
      </c>
      <c r="J77" s="28"/>
    </row>
    <row r="78">
      <c r="A78" s="29" t="s">
        <v>25</v>
      </c>
      <c r="B78" s="29">
        <v>23</v>
      </c>
      <c r="C78" s="30" t="s">
        <v>356</v>
      </c>
      <c r="D78" s="29" t="s">
        <v>27</v>
      </c>
      <c r="E78" s="31" t="s">
        <v>357</v>
      </c>
      <c r="F78" s="32" t="s">
        <v>127</v>
      </c>
      <c r="G78" s="33">
        <v>345</v>
      </c>
      <c r="H78" s="34">
        <v>0</v>
      </c>
      <c r="I78" s="34">
        <f>ROUND(G78*H78,P4)</f>
        <v>0</v>
      </c>
      <c r="J78" s="29"/>
      <c r="O78" s="35">
        <f>I78*0.21</f>
        <v>0</v>
      </c>
      <c r="P78">
        <v>3</v>
      </c>
    </row>
    <row r="79" ht="43.2">
      <c r="A79" s="29" t="s">
        <v>30</v>
      </c>
      <c r="B79" s="36"/>
      <c r="C79" s="37"/>
      <c r="D79" s="37"/>
      <c r="E79" s="31" t="s">
        <v>358</v>
      </c>
      <c r="F79" s="37"/>
      <c r="G79" s="37"/>
      <c r="H79" s="37"/>
      <c r="I79" s="37"/>
      <c r="J79" s="38"/>
    </row>
    <row r="80">
      <c r="A80" s="29" t="s">
        <v>34</v>
      </c>
      <c r="B80" s="36"/>
      <c r="C80" s="37"/>
      <c r="D80" s="37"/>
      <c r="E80" s="43" t="s">
        <v>27</v>
      </c>
      <c r="F80" s="37"/>
      <c r="G80" s="37"/>
      <c r="H80" s="37"/>
      <c r="I80" s="37"/>
      <c r="J80" s="38"/>
    </row>
    <row r="81" ht="28.8">
      <c r="A81" s="29" t="s">
        <v>25</v>
      </c>
      <c r="B81" s="29">
        <v>24</v>
      </c>
      <c r="C81" s="30" t="s">
        <v>359</v>
      </c>
      <c r="D81" s="29" t="s">
        <v>27</v>
      </c>
      <c r="E81" s="31" t="s">
        <v>360</v>
      </c>
      <c r="F81" s="32" t="s">
        <v>127</v>
      </c>
      <c r="G81" s="33">
        <v>325</v>
      </c>
      <c r="H81" s="34">
        <v>0</v>
      </c>
      <c r="I81" s="34">
        <f>ROUND(G81*H81,P4)</f>
        <v>0</v>
      </c>
      <c r="J81" s="29"/>
      <c r="O81" s="35">
        <f>I81*0.21</f>
        <v>0</v>
      </c>
      <c r="P81">
        <v>3</v>
      </c>
    </row>
    <row r="82" ht="28.8">
      <c r="A82" s="29" t="s">
        <v>30</v>
      </c>
      <c r="B82" s="36"/>
      <c r="C82" s="37"/>
      <c r="D82" s="37"/>
      <c r="E82" s="31" t="s">
        <v>360</v>
      </c>
      <c r="F82" s="37"/>
      <c r="G82" s="37"/>
      <c r="H82" s="37"/>
      <c r="I82" s="37"/>
      <c r="J82" s="38"/>
    </row>
    <row r="83">
      <c r="A83" s="29" t="s">
        <v>34</v>
      </c>
      <c r="B83" s="36"/>
      <c r="C83" s="37"/>
      <c r="D83" s="37"/>
      <c r="E83" s="43" t="s">
        <v>27</v>
      </c>
      <c r="F83" s="37"/>
      <c r="G83" s="37"/>
      <c r="H83" s="37"/>
      <c r="I83" s="37"/>
      <c r="J83" s="38"/>
    </row>
    <row r="84" ht="28.8">
      <c r="A84" s="29" t="s">
        <v>25</v>
      </c>
      <c r="B84" s="29">
        <v>25</v>
      </c>
      <c r="C84" s="30" t="s">
        <v>361</v>
      </c>
      <c r="D84" s="29" t="s">
        <v>27</v>
      </c>
      <c r="E84" s="31" t="s">
        <v>362</v>
      </c>
      <c r="F84" s="32" t="s">
        <v>66</v>
      </c>
      <c r="G84" s="33">
        <v>9</v>
      </c>
      <c r="H84" s="34">
        <v>0</v>
      </c>
      <c r="I84" s="34">
        <f>ROUND(G84*H84,P4)</f>
        <v>0</v>
      </c>
      <c r="J84" s="29"/>
      <c r="O84" s="35">
        <f>I84*0.21</f>
        <v>0</v>
      </c>
      <c r="P84">
        <v>3</v>
      </c>
    </row>
    <row r="85" ht="57.6">
      <c r="A85" s="29" t="s">
        <v>30</v>
      </c>
      <c r="B85" s="36"/>
      <c r="C85" s="37"/>
      <c r="D85" s="37"/>
      <c r="E85" s="31" t="s">
        <v>363</v>
      </c>
      <c r="F85" s="37"/>
      <c r="G85" s="37"/>
      <c r="H85" s="37"/>
      <c r="I85" s="37"/>
      <c r="J85" s="38"/>
    </row>
    <row r="86">
      <c r="A86" s="29" t="s">
        <v>34</v>
      </c>
      <c r="B86" s="36"/>
      <c r="C86" s="37"/>
      <c r="D86" s="37"/>
      <c r="E86" s="43" t="s">
        <v>27</v>
      </c>
      <c r="F86" s="37"/>
      <c r="G86" s="37"/>
      <c r="H86" s="37"/>
      <c r="I86" s="37"/>
      <c r="J86" s="38"/>
    </row>
    <row r="87" ht="28.8">
      <c r="A87" s="29" t="s">
        <v>25</v>
      </c>
      <c r="B87" s="29">
        <v>26</v>
      </c>
      <c r="C87" s="30" t="s">
        <v>364</v>
      </c>
      <c r="D87" s="29" t="s">
        <v>27</v>
      </c>
      <c r="E87" s="31" t="s">
        <v>365</v>
      </c>
      <c r="F87" s="32" t="s">
        <v>66</v>
      </c>
      <c r="G87" s="33">
        <v>5</v>
      </c>
      <c r="H87" s="34">
        <v>0</v>
      </c>
      <c r="I87" s="34">
        <f>ROUND(G87*H87,P4)</f>
        <v>0</v>
      </c>
      <c r="J87" s="29"/>
      <c r="O87" s="35">
        <f>I87*0.21</f>
        <v>0</v>
      </c>
      <c r="P87">
        <v>3</v>
      </c>
    </row>
    <row r="88" ht="57.6">
      <c r="A88" s="29" t="s">
        <v>30</v>
      </c>
      <c r="B88" s="36"/>
      <c r="C88" s="37"/>
      <c r="D88" s="37"/>
      <c r="E88" s="31" t="s">
        <v>363</v>
      </c>
      <c r="F88" s="37"/>
      <c r="G88" s="37"/>
      <c r="H88" s="37"/>
      <c r="I88" s="37"/>
      <c r="J88" s="38"/>
    </row>
    <row r="89">
      <c r="A89" s="29" t="s">
        <v>34</v>
      </c>
      <c r="B89" s="36"/>
      <c r="C89" s="37"/>
      <c r="D89" s="37"/>
      <c r="E89" s="43" t="s">
        <v>27</v>
      </c>
      <c r="F89" s="37"/>
      <c r="G89" s="37"/>
      <c r="H89" s="37"/>
      <c r="I89" s="37"/>
      <c r="J89" s="38"/>
    </row>
    <row r="90">
      <c r="A90" s="29" t="s">
        <v>25</v>
      </c>
      <c r="B90" s="29">
        <v>27</v>
      </c>
      <c r="C90" s="30" t="s">
        <v>366</v>
      </c>
      <c r="D90" s="29" t="s">
        <v>27</v>
      </c>
      <c r="E90" s="31" t="s">
        <v>367</v>
      </c>
      <c r="F90" s="32" t="s">
        <v>29</v>
      </c>
      <c r="G90" s="33">
        <v>14</v>
      </c>
      <c r="H90" s="34">
        <v>0</v>
      </c>
      <c r="I90" s="34">
        <f>ROUND(G90*H90,P4)</f>
        <v>0</v>
      </c>
      <c r="J90" s="29"/>
      <c r="O90" s="35">
        <f>I90*0.21</f>
        <v>0</v>
      </c>
      <c r="P90">
        <v>3</v>
      </c>
    </row>
    <row r="91" ht="28.8">
      <c r="A91" s="29" t="s">
        <v>30</v>
      </c>
      <c r="B91" s="36"/>
      <c r="C91" s="37"/>
      <c r="D91" s="37"/>
      <c r="E91" s="31" t="s">
        <v>368</v>
      </c>
      <c r="F91" s="37"/>
      <c r="G91" s="37"/>
      <c r="H91" s="37"/>
      <c r="I91" s="37"/>
      <c r="J91" s="38"/>
    </row>
    <row r="92">
      <c r="A92" s="29" t="s">
        <v>34</v>
      </c>
      <c r="B92" s="36"/>
      <c r="C92" s="37"/>
      <c r="D92" s="37"/>
      <c r="E92" s="43" t="s">
        <v>27</v>
      </c>
      <c r="F92" s="37"/>
      <c r="G92" s="37"/>
      <c r="H92" s="37"/>
      <c r="I92" s="37"/>
      <c r="J92" s="38"/>
    </row>
    <row r="93">
      <c r="A93" s="29" t="s">
        <v>25</v>
      </c>
      <c r="B93" s="29">
        <v>28</v>
      </c>
      <c r="C93" s="30" t="s">
        <v>369</v>
      </c>
      <c r="D93" s="29" t="s">
        <v>27</v>
      </c>
      <c r="E93" s="31" t="s">
        <v>370</v>
      </c>
      <c r="F93" s="32" t="s">
        <v>29</v>
      </c>
      <c r="G93" s="33">
        <v>5</v>
      </c>
      <c r="H93" s="34">
        <v>0</v>
      </c>
      <c r="I93" s="34">
        <f>ROUND(G93*H93,P4)</f>
        <v>0</v>
      </c>
      <c r="J93" s="29"/>
      <c r="O93" s="35">
        <f>I93*0.21</f>
        <v>0</v>
      </c>
      <c r="P93">
        <v>3</v>
      </c>
    </row>
    <row r="94" ht="28.8">
      <c r="A94" s="29" t="s">
        <v>30</v>
      </c>
      <c r="B94" s="36"/>
      <c r="C94" s="37"/>
      <c r="D94" s="37"/>
      <c r="E94" s="31" t="s">
        <v>371</v>
      </c>
      <c r="F94" s="37"/>
      <c r="G94" s="37"/>
      <c r="H94" s="37"/>
      <c r="I94" s="37"/>
      <c r="J94" s="38"/>
    </row>
    <row r="95">
      <c r="A95" s="29" t="s">
        <v>34</v>
      </c>
      <c r="B95" s="36"/>
      <c r="C95" s="37"/>
      <c r="D95" s="37"/>
      <c r="E95" s="43" t="s">
        <v>27</v>
      </c>
      <c r="F95" s="37"/>
      <c r="G95" s="37"/>
      <c r="H95" s="37"/>
      <c r="I95" s="37"/>
      <c r="J95" s="38"/>
    </row>
    <row r="96" ht="28.8">
      <c r="A96" s="29" t="s">
        <v>25</v>
      </c>
      <c r="B96" s="29">
        <v>29</v>
      </c>
      <c r="C96" s="30" t="s">
        <v>372</v>
      </c>
      <c r="D96" s="29" t="s">
        <v>27</v>
      </c>
      <c r="E96" s="31" t="s">
        <v>373</v>
      </c>
      <c r="F96" s="32" t="s">
        <v>127</v>
      </c>
      <c r="G96" s="33">
        <v>325</v>
      </c>
      <c r="H96" s="34">
        <v>0</v>
      </c>
      <c r="I96" s="34">
        <f>ROUND(G96*H96,P4)</f>
        <v>0</v>
      </c>
      <c r="J96" s="29"/>
      <c r="O96" s="35">
        <f>I96*0.21</f>
        <v>0</v>
      </c>
      <c r="P96">
        <v>3</v>
      </c>
    </row>
    <row r="97" ht="57.6">
      <c r="A97" s="29" t="s">
        <v>30</v>
      </c>
      <c r="B97" s="36"/>
      <c r="C97" s="37"/>
      <c r="D97" s="37"/>
      <c r="E97" s="31" t="s">
        <v>374</v>
      </c>
      <c r="F97" s="37"/>
      <c r="G97" s="37"/>
      <c r="H97" s="37"/>
      <c r="I97" s="37"/>
      <c r="J97" s="38"/>
    </row>
    <row r="98">
      <c r="A98" s="29" t="s">
        <v>34</v>
      </c>
      <c r="B98" s="36"/>
      <c r="C98" s="37"/>
      <c r="D98" s="37"/>
      <c r="E98" s="43" t="s">
        <v>27</v>
      </c>
      <c r="F98" s="37"/>
      <c r="G98" s="37"/>
      <c r="H98" s="37"/>
      <c r="I98" s="37"/>
      <c r="J98" s="38"/>
    </row>
    <row r="99" ht="28.8">
      <c r="A99" s="29" t="s">
        <v>25</v>
      </c>
      <c r="B99" s="29">
        <v>30</v>
      </c>
      <c r="C99" s="30" t="s">
        <v>375</v>
      </c>
      <c r="D99" s="29" t="s">
        <v>27</v>
      </c>
      <c r="E99" s="31" t="s">
        <v>376</v>
      </c>
      <c r="F99" s="32" t="s">
        <v>127</v>
      </c>
      <c r="G99" s="33">
        <v>325</v>
      </c>
      <c r="H99" s="34">
        <v>0</v>
      </c>
      <c r="I99" s="34">
        <f>ROUND(G99*H99,P4)</f>
        <v>0</v>
      </c>
      <c r="J99" s="29"/>
      <c r="O99" s="35">
        <f>I99*0.21</f>
        <v>0</v>
      </c>
      <c r="P99">
        <v>3</v>
      </c>
    </row>
    <row r="100" ht="28.8">
      <c r="A100" s="29" t="s">
        <v>30</v>
      </c>
      <c r="B100" s="36"/>
      <c r="C100" s="37"/>
      <c r="D100" s="37"/>
      <c r="E100" s="31" t="s">
        <v>377</v>
      </c>
      <c r="F100" s="37"/>
      <c r="G100" s="37"/>
      <c r="H100" s="37"/>
      <c r="I100" s="37"/>
      <c r="J100" s="38"/>
    </row>
    <row r="101">
      <c r="A101" s="29" t="s">
        <v>34</v>
      </c>
      <c r="B101" s="36"/>
      <c r="C101" s="37"/>
      <c r="D101" s="37"/>
      <c r="E101" s="43" t="s">
        <v>27</v>
      </c>
      <c r="F101" s="37"/>
      <c r="G101" s="37"/>
      <c r="H101" s="37"/>
      <c r="I101" s="37"/>
      <c r="J101" s="38"/>
    </row>
    <row r="102">
      <c r="A102" s="29" t="s">
        <v>25</v>
      </c>
      <c r="B102" s="29">
        <v>31</v>
      </c>
      <c r="C102" s="30" t="s">
        <v>378</v>
      </c>
      <c r="D102" s="29" t="s">
        <v>27</v>
      </c>
      <c r="E102" s="31" t="s">
        <v>379</v>
      </c>
      <c r="F102" s="32" t="s">
        <v>66</v>
      </c>
      <c r="G102" s="33">
        <v>15</v>
      </c>
      <c r="H102" s="34">
        <v>0</v>
      </c>
      <c r="I102" s="34">
        <f>ROUND(G102*H102,P4)</f>
        <v>0</v>
      </c>
      <c r="J102" s="29"/>
      <c r="O102" s="35">
        <f>I102*0.21</f>
        <v>0</v>
      </c>
      <c r="P102">
        <v>3</v>
      </c>
    </row>
    <row r="103" ht="28.8">
      <c r="A103" s="29" t="s">
        <v>30</v>
      </c>
      <c r="B103" s="36"/>
      <c r="C103" s="37"/>
      <c r="D103" s="37"/>
      <c r="E103" s="31" t="s">
        <v>380</v>
      </c>
      <c r="F103" s="37"/>
      <c r="G103" s="37"/>
      <c r="H103" s="37"/>
      <c r="I103" s="37"/>
      <c r="J103" s="38"/>
    </row>
    <row r="104">
      <c r="A104" s="29" t="s">
        <v>34</v>
      </c>
      <c r="B104" s="36"/>
      <c r="C104" s="37"/>
      <c r="D104" s="37"/>
      <c r="E104" s="43" t="s">
        <v>27</v>
      </c>
      <c r="F104" s="37"/>
      <c r="G104" s="37"/>
      <c r="H104" s="37"/>
      <c r="I104" s="37"/>
      <c r="J104" s="38"/>
    </row>
    <row r="105">
      <c r="A105" s="29" t="s">
        <v>25</v>
      </c>
      <c r="B105" s="29">
        <v>32</v>
      </c>
      <c r="C105" s="30" t="s">
        <v>381</v>
      </c>
      <c r="D105" s="29" t="s">
        <v>27</v>
      </c>
      <c r="E105" s="31" t="s">
        <v>382</v>
      </c>
      <c r="F105" s="32" t="s">
        <v>66</v>
      </c>
      <c r="G105" s="33">
        <v>15</v>
      </c>
      <c r="H105" s="34">
        <v>0</v>
      </c>
      <c r="I105" s="34">
        <f>ROUND(G105*H105,P4)</f>
        <v>0</v>
      </c>
      <c r="J105" s="29"/>
      <c r="O105" s="35">
        <f>I105*0.21</f>
        <v>0</v>
      </c>
      <c r="P105">
        <v>3</v>
      </c>
    </row>
    <row r="106" ht="28.8">
      <c r="A106" s="29" t="s">
        <v>30</v>
      </c>
      <c r="B106" s="36"/>
      <c r="C106" s="37"/>
      <c r="D106" s="37"/>
      <c r="E106" s="31" t="s">
        <v>383</v>
      </c>
      <c r="F106" s="37"/>
      <c r="G106" s="37"/>
      <c r="H106" s="37"/>
      <c r="I106" s="37"/>
      <c r="J106" s="38"/>
    </row>
    <row r="107">
      <c r="A107" s="29" t="s">
        <v>34</v>
      </c>
      <c r="B107" s="36"/>
      <c r="C107" s="37"/>
      <c r="D107" s="37"/>
      <c r="E107" s="43" t="s">
        <v>27</v>
      </c>
      <c r="F107" s="37"/>
      <c r="G107" s="37"/>
      <c r="H107" s="37"/>
      <c r="I107" s="37"/>
      <c r="J107" s="38"/>
    </row>
    <row r="108">
      <c r="A108" s="29" t="s">
        <v>25</v>
      </c>
      <c r="B108" s="29">
        <v>33</v>
      </c>
      <c r="C108" s="30" t="s">
        <v>384</v>
      </c>
      <c r="D108" s="29" t="s">
        <v>27</v>
      </c>
      <c r="E108" s="31" t="s">
        <v>385</v>
      </c>
      <c r="F108" s="32" t="s">
        <v>127</v>
      </c>
      <c r="G108" s="33">
        <v>325</v>
      </c>
      <c r="H108" s="34">
        <v>0</v>
      </c>
      <c r="I108" s="34">
        <f>ROUND(G108*H108,P4)</f>
        <v>0</v>
      </c>
      <c r="J108" s="29"/>
      <c r="O108" s="35">
        <f>I108*0.21</f>
        <v>0</v>
      </c>
      <c r="P108">
        <v>3</v>
      </c>
    </row>
    <row r="109" ht="43.2">
      <c r="A109" s="29" t="s">
        <v>30</v>
      </c>
      <c r="B109" s="36"/>
      <c r="C109" s="37"/>
      <c r="D109" s="37"/>
      <c r="E109" s="31" t="s">
        <v>386</v>
      </c>
      <c r="F109" s="37"/>
      <c r="G109" s="37"/>
      <c r="H109" s="37"/>
      <c r="I109" s="37"/>
      <c r="J109" s="38"/>
    </row>
    <row r="110">
      <c r="A110" s="29" t="s">
        <v>34</v>
      </c>
      <c r="B110" s="36"/>
      <c r="C110" s="37"/>
      <c r="D110" s="37"/>
      <c r="E110" s="43" t="s">
        <v>27</v>
      </c>
      <c r="F110" s="37"/>
      <c r="G110" s="37"/>
      <c r="H110" s="37"/>
      <c r="I110" s="37"/>
      <c r="J110" s="38"/>
    </row>
    <row r="111" ht="28.8">
      <c r="A111" s="29" t="s">
        <v>25</v>
      </c>
      <c r="B111" s="29">
        <v>34</v>
      </c>
      <c r="C111" s="30" t="s">
        <v>387</v>
      </c>
      <c r="D111" s="29" t="s">
        <v>27</v>
      </c>
      <c r="E111" s="31" t="s">
        <v>388</v>
      </c>
      <c r="F111" s="32" t="s">
        <v>127</v>
      </c>
      <c r="G111" s="33">
        <v>8</v>
      </c>
      <c r="H111" s="34">
        <v>0</v>
      </c>
      <c r="I111" s="34">
        <f>ROUND(G111*H111,P4)</f>
        <v>0</v>
      </c>
      <c r="J111" s="29"/>
      <c r="O111" s="35">
        <f>I111*0.21</f>
        <v>0</v>
      </c>
      <c r="P111">
        <v>3</v>
      </c>
    </row>
    <row r="112" ht="43.2">
      <c r="A112" s="29" t="s">
        <v>30</v>
      </c>
      <c r="B112" s="36"/>
      <c r="C112" s="37"/>
      <c r="D112" s="37"/>
      <c r="E112" s="31" t="s">
        <v>389</v>
      </c>
      <c r="F112" s="37"/>
      <c r="G112" s="37"/>
      <c r="H112" s="37"/>
      <c r="I112" s="37"/>
      <c r="J112" s="38"/>
    </row>
    <row r="113">
      <c r="A113" s="29" t="s">
        <v>34</v>
      </c>
      <c r="B113" s="36"/>
      <c r="C113" s="37"/>
      <c r="D113" s="37"/>
      <c r="E113" s="43" t="s">
        <v>27</v>
      </c>
      <c r="F113" s="37"/>
      <c r="G113" s="37"/>
      <c r="H113" s="37"/>
      <c r="I113" s="37"/>
      <c r="J113" s="38"/>
    </row>
    <row r="114">
      <c r="A114" s="29" t="s">
        <v>25</v>
      </c>
      <c r="B114" s="29">
        <v>35</v>
      </c>
      <c r="C114" s="30" t="s">
        <v>390</v>
      </c>
      <c r="D114" s="29" t="s">
        <v>27</v>
      </c>
      <c r="E114" s="31" t="s">
        <v>391</v>
      </c>
      <c r="F114" s="32" t="s">
        <v>127</v>
      </c>
      <c r="G114" s="33">
        <v>200</v>
      </c>
      <c r="H114" s="34">
        <v>0</v>
      </c>
      <c r="I114" s="34">
        <f>ROUND(G114*H114,P4)</f>
        <v>0</v>
      </c>
      <c r="J114" s="29"/>
      <c r="O114" s="35">
        <f>I114*0.21</f>
        <v>0</v>
      </c>
      <c r="P114">
        <v>3</v>
      </c>
    </row>
    <row r="115" ht="43.2">
      <c r="A115" s="29" t="s">
        <v>30</v>
      </c>
      <c r="B115" s="36"/>
      <c r="C115" s="37"/>
      <c r="D115" s="37"/>
      <c r="E115" s="31" t="s">
        <v>392</v>
      </c>
      <c r="F115" s="37"/>
      <c r="G115" s="37"/>
      <c r="H115" s="37"/>
      <c r="I115" s="37"/>
      <c r="J115" s="38"/>
    </row>
    <row r="116">
      <c r="A116" s="29" t="s">
        <v>34</v>
      </c>
      <c r="B116" s="36"/>
      <c r="C116" s="37"/>
      <c r="D116" s="37"/>
      <c r="E116" s="43" t="s">
        <v>27</v>
      </c>
      <c r="F116" s="37"/>
      <c r="G116" s="37"/>
      <c r="H116" s="37"/>
      <c r="I116" s="37"/>
      <c r="J116" s="38"/>
    </row>
    <row r="117" ht="28.8">
      <c r="A117" s="29" t="s">
        <v>25</v>
      </c>
      <c r="B117" s="29">
        <v>36</v>
      </c>
      <c r="C117" s="30" t="s">
        <v>393</v>
      </c>
      <c r="D117" s="29" t="s">
        <v>27</v>
      </c>
      <c r="E117" s="31" t="s">
        <v>394</v>
      </c>
      <c r="F117" s="32" t="s">
        <v>127</v>
      </c>
      <c r="G117" s="33">
        <v>325</v>
      </c>
      <c r="H117" s="34">
        <v>0</v>
      </c>
      <c r="I117" s="34">
        <f>ROUND(G117*H117,P4)</f>
        <v>0</v>
      </c>
      <c r="J117" s="29"/>
      <c r="O117" s="35">
        <f>I117*0.21</f>
        <v>0</v>
      </c>
      <c r="P117">
        <v>3</v>
      </c>
    </row>
    <row r="118" ht="43.2">
      <c r="A118" s="29" t="s">
        <v>30</v>
      </c>
      <c r="B118" s="36"/>
      <c r="C118" s="37"/>
      <c r="D118" s="37"/>
      <c r="E118" s="31" t="s">
        <v>395</v>
      </c>
      <c r="F118" s="37"/>
      <c r="G118" s="37"/>
      <c r="H118" s="37"/>
      <c r="I118" s="37"/>
      <c r="J118" s="38"/>
    </row>
    <row r="119">
      <c r="A119" s="29" t="s">
        <v>34</v>
      </c>
      <c r="B119" s="36"/>
      <c r="C119" s="37"/>
      <c r="D119" s="37"/>
      <c r="E119" s="43" t="s">
        <v>27</v>
      </c>
      <c r="F119" s="37"/>
      <c r="G119" s="37"/>
      <c r="H119" s="37"/>
      <c r="I119" s="37"/>
      <c r="J119" s="38"/>
    </row>
    <row r="120">
      <c r="A120" s="29" t="s">
        <v>25</v>
      </c>
      <c r="B120" s="29">
        <v>37</v>
      </c>
      <c r="C120" s="30" t="s">
        <v>396</v>
      </c>
      <c r="D120" s="29" t="s">
        <v>27</v>
      </c>
      <c r="E120" s="31" t="s">
        <v>397</v>
      </c>
      <c r="F120" s="32" t="s">
        <v>127</v>
      </c>
      <c r="G120" s="33">
        <v>325</v>
      </c>
      <c r="H120" s="34">
        <v>0</v>
      </c>
      <c r="I120" s="34">
        <f>ROUND(G120*H120,P4)</f>
        <v>0</v>
      </c>
      <c r="J120" s="29"/>
      <c r="O120" s="35">
        <f>I120*0.21</f>
        <v>0</v>
      </c>
      <c r="P120">
        <v>3</v>
      </c>
    </row>
    <row r="121" ht="28.8">
      <c r="A121" s="29" t="s">
        <v>30</v>
      </c>
      <c r="B121" s="36"/>
      <c r="C121" s="37"/>
      <c r="D121" s="37"/>
      <c r="E121" s="31" t="s">
        <v>398</v>
      </c>
      <c r="F121" s="37"/>
      <c r="G121" s="37"/>
      <c r="H121" s="37"/>
      <c r="I121" s="37"/>
      <c r="J121" s="38"/>
    </row>
    <row r="122">
      <c r="A122" s="29" t="s">
        <v>34</v>
      </c>
      <c r="B122" s="36"/>
      <c r="C122" s="37"/>
      <c r="D122" s="37"/>
      <c r="E122" s="43" t="s">
        <v>27</v>
      </c>
      <c r="F122" s="37"/>
      <c r="G122" s="37"/>
      <c r="H122" s="37"/>
      <c r="I122" s="37"/>
      <c r="J122" s="38"/>
    </row>
    <row r="123">
      <c r="A123" s="29" t="s">
        <v>25</v>
      </c>
      <c r="B123" s="29">
        <v>38</v>
      </c>
      <c r="C123" s="30" t="s">
        <v>399</v>
      </c>
      <c r="D123" s="29" t="s">
        <v>27</v>
      </c>
      <c r="E123" s="31" t="s">
        <v>400</v>
      </c>
      <c r="F123" s="32" t="s">
        <v>127</v>
      </c>
      <c r="G123" s="33">
        <v>18</v>
      </c>
      <c r="H123" s="34">
        <v>0</v>
      </c>
      <c r="I123" s="34">
        <f>ROUND(G123*H123,P4)</f>
        <v>0</v>
      </c>
      <c r="J123" s="29"/>
      <c r="O123" s="35">
        <f>I123*0.21</f>
        <v>0</v>
      </c>
      <c r="P123">
        <v>3</v>
      </c>
    </row>
    <row r="124" ht="28.8">
      <c r="A124" s="29" t="s">
        <v>30</v>
      </c>
      <c r="B124" s="36"/>
      <c r="C124" s="37"/>
      <c r="D124" s="37"/>
      <c r="E124" s="31" t="s">
        <v>401</v>
      </c>
      <c r="F124" s="37"/>
      <c r="G124" s="37"/>
      <c r="H124" s="37"/>
      <c r="I124" s="37"/>
      <c r="J124" s="38"/>
    </row>
    <row r="125">
      <c r="A125" s="29" t="s">
        <v>34</v>
      </c>
      <c r="B125" s="36"/>
      <c r="C125" s="37"/>
      <c r="D125" s="37"/>
      <c r="E125" s="43" t="s">
        <v>27</v>
      </c>
      <c r="F125" s="37"/>
      <c r="G125" s="37"/>
      <c r="H125" s="37"/>
      <c r="I125" s="37"/>
      <c r="J125" s="38"/>
    </row>
    <row r="126">
      <c r="A126" s="29" t="s">
        <v>25</v>
      </c>
      <c r="B126" s="29">
        <v>39</v>
      </c>
      <c r="C126" s="30" t="s">
        <v>402</v>
      </c>
      <c r="D126" s="29" t="s">
        <v>27</v>
      </c>
      <c r="E126" s="31" t="s">
        <v>403</v>
      </c>
      <c r="F126" s="32" t="s">
        <v>404</v>
      </c>
      <c r="G126" s="33">
        <v>12.300000000000001</v>
      </c>
      <c r="H126" s="34">
        <v>0</v>
      </c>
      <c r="I126" s="34">
        <f>ROUND(G126*H126,P4)</f>
        <v>0</v>
      </c>
      <c r="J126" s="29"/>
      <c r="O126" s="35">
        <f>I126*0.21</f>
        <v>0</v>
      </c>
      <c r="P126">
        <v>3</v>
      </c>
    </row>
    <row r="127">
      <c r="A127" s="29" t="s">
        <v>30</v>
      </c>
      <c r="B127" s="36"/>
      <c r="C127" s="37"/>
      <c r="D127" s="37"/>
      <c r="E127" s="31" t="s">
        <v>403</v>
      </c>
      <c r="F127" s="37"/>
      <c r="G127" s="37"/>
      <c r="H127" s="37"/>
      <c r="I127" s="37"/>
      <c r="J127" s="38"/>
    </row>
    <row r="128">
      <c r="A128" s="29" t="s">
        <v>34</v>
      </c>
      <c r="B128" s="36"/>
      <c r="C128" s="37"/>
      <c r="D128" s="37"/>
      <c r="E128" s="43" t="s">
        <v>27</v>
      </c>
      <c r="F128" s="37"/>
      <c r="G128" s="37"/>
      <c r="H128" s="37"/>
      <c r="I128" s="37"/>
      <c r="J128" s="38"/>
    </row>
    <row r="129">
      <c r="A129" s="29" t="s">
        <v>25</v>
      </c>
      <c r="B129" s="29">
        <v>40</v>
      </c>
      <c r="C129" s="30" t="s">
        <v>405</v>
      </c>
      <c r="D129" s="29" t="s">
        <v>27</v>
      </c>
      <c r="E129" s="31" t="s">
        <v>406</v>
      </c>
      <c r="F129" s="32" t="s">
        <v>127</v>
      </c>
      <c r="G129" s="33">
        <v>5</v>
      </c>
      <c r="H129" s="34">
        <v>0</v>
      </c>
      <c r="I129" s="34">
        <f>ROUND(G129*H129,P4)</f>
        <v>0</v>
      </c>
      <c r="J129" s="29"/>
      <c r="O129" s="35">
        <f>I129*0.21</f>
        <v>0</v>
      </c>
      <c r="P129">
        <v>3</v>
      </c>
    </row>
    <row r="130">
      <c r="A130" s="29" t="s">
        <v>30</v>
      </c>
      <c r="B130" s="36"/>
      <c r="C130" s="37"/>
      <c r="D130" s="37"/>
      <c r="E130" s="31" t="s">
        <v>406</v>
      </c>
      <c r="F130" s="37"/>
      <c r="G130" s="37"/>
      <c r="H130" s="37"/>
      <c r="I130" s="37"/>
      <c r="J130" s="38"/>
    </row>
    <row r="131">
      <c r="A131" s="29" t="s">
        <v>34</v>
      </c>
      <c r="B131" s="36"/>
      <c r="C131" s="37"/>
      <c r="D131" s="37"/>
      <c r="E131" s="43" t="s">
        <v>27</v>
      </c>
      <c r="F131" s="37"/>
      <c r="G131" s="37"/>
      <c r="H131" s="37"/>
      <c r="I131" s="37"/>
      <c r="J131" s="38"/>
    </row>
    <row r="132">
      <c r="A132" s="29" t="s">
        <v>25</v>
      </c>
      <c r="B132" s="29">
        <v>41</v>
      </c>
      <c r="C132" s="30" t="s">
        <v>407</v>
      </c>
      <c r="D132" s="29" t="s">
        <v>27</v>
      </c>
      <c r="E132" s="31" t="s">
        <v>408</v>
      </c>
      <c r="F132" s="32" t="s">
        <v>66</v>
      </c>
      <c r="G132" s="33">
        <v>5</v>
      </c>
      <c r="H132" s="34">
        <v>0</v>
      </c>
      <c r="I132" s="34">
        <f>ROUND(G132*H132,P4)</f>
        <v>0</v>
      </c>
      <c r="J132" s="29"/>
      <c r="O132" s="35">
        <f>I132*0.21</f>
        <v>0</v>
      </c>
      <c r="P132">
        <v>3</v>
      </c>
    </row>
    <row r="133">
      <c r="A133" s="29" t="s">
        <v>30</v>
      </c>
      <c r="B133" s="36"/>
      <c r="C133" s="37"/>
      <c r="D133" s="37"/>
      <c r="E133" s="31" t="s">
        <v>408</v>
      </c>
      <c r="F133" s="37"/>
      <c r="G133" s="37"/>
      <c r="H133" s="37"/>
      <c r="I133" s="37"/>
      <c r="J133" s="38"/>
    </row>
    <row r="134">
      <c r="A134" s="29" t="s">
        <v>34</v>
      </c>
      <c r="B134" s="36"/>
      <c r="C134" s="37"/>
      <c r="D134" s="37"/>
      <c r="E134" s="43" t="s">
        <v>27</v>
      </c>
      <c r="F134" s="37"/>
      <c r="G134" s="37"/>
      <c r="H134" s="37"/>
      <c r="I134" s="37"/>
      <c r="J134" s="38"/>
    </row>
    <row r="135">
      <c r="A135" s="23" t="s">
        <v>22</v>
      </c>
      <c r="B135" s="24"/>
      <c r="C135" s="25" t="s">
        <v>409</v>
      </c>
      <c r="D135" s="26"/>
      <c r="E135" s="23" t="s">
        <v>410</v>
      </c>
      <c r="F135" s="26"/>
      <c r="G135" s="26"/>
      <c r="H135" s="26"/>
      <c r="I135" s="27">
        <f>SUMIFS(I136:I144,A136:A144,"P")</f>
        <v>0</v>
      </c>
      <c r="J135" s="28"/>
    </row>
    <row r="136">
      <c r="A136" s="29" t="s">
        <v>25</v>
      </c>
      <c r="B136" s="29">
        <v>42</v>
      </c>
      <c r="C136" s="30" t="s">
        <v>411</v>
      </c>
      <c r="D136" s="29" t="s">
        <v>27</v>
      </c>
      <c r="E136" s="31" t="s">
        <v>412</v>
      </c>
      <c r="F136" s="32" t="s">
        <v>66</v>
      </c>
      <c r="G136" s="33">
        <v>14</v>
      </c>
      <c r="H136" s="34">
        <v>0</v>
      </c>
      <c r="I136" s="34">
        <f>ROUND(G136*H136,P4)</f>
        <v>0</v>
      </c>
      <c r="J136" s="29"/>
      <c r="O136" s="35">
        <f>I136*0.21</f>
        <v>0</v>
      </c>
      <c r="P136">
        <v>3</v>
      </c>
    </row>
    <row r="137" ht="28.8">
      <c r="A137" s="29" t="s">
        <v>30</v>
      </c>
      <c r="B137" s="36"/>
      <c r="C137" s="37"/>
      <c r="D137" s="37"/>
      <c r="E137" s="31" t="s">
        <v>413</v>
      </c>
      <c r="F137" s="37"/>
      <c r="G137" s="37"/>
      <c r="H137" s="37"/>
      <c r="I137" s="37"/>
      <c r="J137" s="38"/>
    </row>
    <row r="138">
      <c r="A138" s="29" t="s">
        <v>34</v>
      </c>
      <c r="B138" s="36"/>
      <c r="C138" s="37"/>
      <c r="D138" s="37"/>
      <c r="E138" s="43" t="s">
        <v>27</v>
      </c>
      <c r="F138" s="37"/>
      <c r="G138" s="37"/>
      <c r="H138" s="37"/>
      <c r="I138" s="37"/>
      <c r="J138" s="38"/>
    </row>
    <row r="139">
      <c r="A139" s="29" t="s">
        <v>25</v>
      </c>
      <c r="B139" s="29">
        <v>43</v>
      </c>
      <c r="C139" s="30" t="s">
        <v>414</v>
      </c>
      <c r="D139" s="29" t="s">
        <v>27</v>
      </c>
      <c r="E139" s="31" t="s">
        <v>415</v>
      </c>
      <c r="F139" s="32" t="s">
        <v>66</v>
      </c>
      <c r="G139" s="33">
        <v>10</v>
      </c>
      <c r="H139" s="34">
        <v>0</v>
      </c>
      <c r="I139" s="34">
        <f>ROUND(G139*H139,P4)</f>
        <v>0</v>
      </c>
      <c r="J139" s="29"/>
      <c r="O139" s="35">
        <f>I139*0.21</f>
        <v>0</v>
      </c>
      <c r="P139">
        <v>3</v>
      </c>
    </row>
    <row r="140">
      <c r="A140" s="29" t="s">
        <v>30</v>
      </c>
      <c r="B140" s="36"/>
      <c r="C140" s="37"/>
      <c r="D140" s="37"/>
      <c r="E140" s="31" t="s">
        <v>416</v>
      </c>
      <c r="F140" s="37"/>
      <c r="G140" s="37"/>
      <c r="H140" s="37"/>
      <c r="I140" s="37"/>
      <c r="J140" s="38"/>
    </row>
    <row r="141">
      <c r="A141" s="29" t="s">
        <v>34</v>
      </c>
      <c r="B141" s="36"/>
      <c r="C141" s="37"/>
      <c r="D141" s="37"/>
      <c r="E141" s="43" t="s">
        <v>27</v>
      </c>
      <c r="F141" s="37"/>
      <c r="G141" s="37"/>
      <c r="H141" s="37"/>
      <c r="I141" s="37"/>
      <c r="J141" s="38"/>
    </row>
    <row r="142">
      <c r="A142" s="29" t="s">
        <v>25</v>
      </c>
      <c r="B142" s="29">
        <v>44</v>
      </c>
      <c r="C142" s="30" t="s">
        <v>417</v>
      </c>
      <c r="D142" s="29" t="s">
        <v>27</v>
      </c>
      <c r="E142" s="31" t="s">
        <v>418</v>
      </c>
      <c r="F142" s="32" t="s">
        <v>66</v>
      </c>
      <c r="G142" s="33">
        <v>4</v>
      </c>
      <c r="H142" s="34">
        <v>0</v>
      </c>
      <c r="I142" s="34">
        <f>ROUND(G142*H142,P4)</f>
        <v>0</v>
      </c>
      <c r="J142" s="29"/>
      <c r="O142" s="35">
        <f>I142*0.21</f>
        <v>0</v>
      </c>
      <c r="P142">
        <v>3</v>
      </c>
    </row>
    <row r="143">
      <c r="A143" s="29" t="s">
        <v>30</v>
      </c>
      <c r="B143" s="36"/>
      <c r="C143" s="37"/>
      <c r="D143" s="37"/>
      <c r="E143" s="31" t="s">
        <v>419</v>
      </c>
      <c r="F143" s="37"/>
      <c r="G143" s="37"/>
      <c r="H143" s="37"/>
      <c r="I143" s="37"/>
      <c r="J143" s="38"/>
    </row>
    <row r="144">
      <c r="A144" s="29" t="s">
        <v>34</v>
      </c>
      <c r="B144" s="36"/>
      <c r="C144" s="37"/>
      <c r="D144" s="37"/>
      <c r="E144" s="43" t="s">
        <v>27</v>
      </c>
      <c r="F144" s="37"/>
      <c r="G144" s="37"/>
      <c r="H144" s="37"/>
      <c r="I144" s="37"/>
      <c r="J144" s="38"/>
    </row>
    <row r="145">
      <c r="A145" s="23" t="s">
        <v>22</v>
      </c>
      <c r="B145" s="24"/>
      <c r="C145" s="25" t="s">
        <v>420</v>
      </c>
      <c r="D145" s="26"/>
      <c r="E145" s="23" t="s">
        <v>421</v>
      </c>
      <c r="F145" s="26"/>
      <c r="G145" s="26"/>
      <c r="H145" s="26"/>
      <c r="I145" s="27">
        <f>SUMIFS(I146:I157,A146:A157,"P")</f>
        <v>0</v>
      </c>
      <c r="J145" s="28"/>
    </row>
    <row r="146">
      <c r="A146" s="29" t="s">
        <v>25</v>
      </c>
      <c r="B146" s="29">
        <v>45</v>
      </c>
      <c r="C146" s="30" t="s">
        <v>422</v>
      </c>
      <c r="D146" s="29" t="s">
        <v>27</v>
      </c>
      <c r="E146" s="31" t="s">
        <v>423</v>
      </c>
      <c r="F146" s="32" t="s">
        <v>404</v>
      </c>
      <c r="G146" s="33">
        <v>82.400000000000006</v>
      </c>
      <c r="H146" s="34">
        <v>0</v>
      </c>
      <c r="I146" s="34">
        <f>ROUND(G146*H146,P4)</f>
        <v>0</v>
      </c>
      <c r="J146" s="29"/>
      <c r="O146" s="35">
        <f>I146*0.21</f>
        <v>0</v>
      </c>
      <c r="P146">
        <v>3</v>
      </c>
    </row>
    <row r="147" ht="28.8">
      <c r="A147" s="29" t="s">
        <v>30</v>
      </c>
      <c r="B147" s="36"/>
      <c r="C147" s="37"/>
      <c r="D147" s="37"/>
      <c r="E147" s="31" t="s">
        <v>424</v>
      </c>
      <c r="F147" s="37"/>
      <c r="G147" s="37"/>
      <c r="H147" s="37"/>
      <c r="I147" s="37"/>
      <c r="J147" s="38"/>
    </row>
    <row r="148">
      <c r="A148" s="29" t="s">
        <v>34</v>
      </c>
      <c r="B148" s="36"/>
      <c r="C148" s="37"/>
      <c r="D148" s="37"/>
      <c r="E148" s="43" t="s">
        <v>27</v>
      </c>
      <c r="F148" s="37"/>
      <c r="G148" s="37"/>
      <c r="H148" s="37"/>
      <c r="I148" s="37"/>
      <c r="J148" s="38"/>
    </row>
    <row r="149">
      <c r="A149" s="29" t="s">
        <v>25</v>
      </c>
      <c r="B149" s="29">
        <v>46</v>
      </c>
      <c r="C149" s="30" t="s">
        <v>425</v>
      </c>
      <c r="D149" s="29" t="s">
        <v>27</v>
      </c>
      <c r="E149" s="31" t="s">
        <v>426</v>
      </c>
      <c r="F149" s="32" t="s">
        <v>404</v>
      </c>
      <c r="G149" s="33">
        <v>2472</v>
      </c>
      <c r="H149" s="34">
        <v>0</v>
      </c>
      <c r="I149" s="34">
        <f>ROUND(G149*H149,P4)</f>
        <v>0</v>
      </c>
      <c r="J149" s="29"/>
      <c r="O149" s="35">
        <f>I149*0.21</f>
        <v>0</v>
      </c>
      <c r="P149">
        <v>3</v>
      </c>
    </row>
    <row r="150" ht="28.8">
      <c r="A150" s="29" t="s">
        <v>30</v>
      </c>
      <c r="B150" s="36"/>
      <c r="C150" s="37"/>
      <c r="D150" s="37"/>
      <c r="E150" s="31" t="s">
        <v>427</v>
      </c>
      <c r="F150" s="37"/>
      <c r="G150" s="37"/>
      <c r="H150" s="37"/>
      <c r="I150" s="37"/>
      <c r="J150" s="38"/>
    </row>
    <row r="151">
      <c r="A151" s="29" t="s">
        <v>34</v>
      </c>
      <c r="B151" s="36"/>
      <c r="C151" s="37"/>
      <c r="D151" s="37"/>
      <c r="E151" s="43" t="s">
        <v>27</v>
      </c>
      <c r="F151" s="37"/>
      <c r="G151" s="37"/>
      <c r="H151" s="37"/>
      <c r="I151" s="37"/>
      <c r="J151" s="38"/>
    </row>
    <row r="152">
      <c r="A152" s="29" t="s">
        <v>25</v>
      </c>
      <c r="B152" s="29">
        <v>47</v>
      </c>
      <c r="C152" s="30" t="s">
        <v>428</v>
      </c>
      <c r="D152" s="29" t="s">
        <v>27</v>
      </c>
      <c r="E152" s="31" t="s">
        <v>429</v>
      </c>
      <c r="F152" s="32" t="s">
        <v>404</v>
      </c>
      <c r="G152" s="33">
        <v>82.400000000000006</v>
      </c>
      <c r="H152" s="34">
        <v>0</v>
      </c>
      <c r="I152" s="34">
        <f>ROUND(G152*H152,P4)</f>
        <v>0</v>
      </c>
      <c r="J152" s="29"/>
      <c r="O152" s="35">
        <f>I152*0.21</f>
        <v>0</v>
      </c>
      <c r="P152">
        <v>3</v>
      </c>
    </row>
    <row r="153">
      <c r="A153" s="29" t="s">
        <v>30</v>
      </c>
      <c r="B153" s="36"/>
      <c r="C153" s="37"/>
      <c r="D153" s="37"/>
      <c r="E153" s="31" t="s">
        <v>430</v>
      </c>
      <c r="F153" s="37"/>
      <c r="G153" s="37"/>
      <c r="H153" s="37"/>
      <c r="I153" s="37"/>
      <c r="J153" s="38"/>
    </row>
    <row r="154">
      <c r="A154" s="29" t="s">
        <v>34</v>
      </c>
      <c r="B154" s="36"/>
      <c r="C154" s="37"/>
      <c r="D154" s="37"/>
      <c r="E154" s="43" t="s">
        <v>27</v>
      </c>
      <c r="F154" s="37"/>
      <c r="G154" s="37"/>
      <c r="H154" s="37"/>
      <c r="I154" s="37"/>
      <c r="J154" s="38"/>
    </row>
    <row r="155">
      <c r="A155" s="29" t="s">
        <v>25</v>
      </c>
      <c r="B155" s="29">
        <v>48</v>
      </c>
      <c r="C155" s="30" t="s">
        <v>431</v>
      </c>
      <c r="D155" s="29" t="s">
        <v>27</v>
      </c>
      <c r="E155" s="31" t="s">
        <v>432</v>
      </c>
      <c r="F155" s="32" t="s">
        <v>404</v>
      </c>
      <c r="G155" s="33">
        <v>82.400000000000006</v>
      </c>
      <c r="H155" s="34">
        <v>0</v>
      </c>
      <c r="I155" s="34">
        <f>ROUND(G155*H155,P4)</f>
        <v>0</v>
      </c>
      <c r="J155" s="29"/>
      <c r="O155" s="35">
        <f>I155*0.21</f>
        <v>0</v>
      </c>
      <c r="P155">
        <v>3</v>
      </c>
    </row>
    <row r="156">
      <c r="A156" s="29" t="s">
        <v>30</v>
      </c>
      <c r="B156" s="36"/>
      <c r="C156" s="37"/>
      <c r="D156" s="37"/>
      <c r="E156" s="31" t="s">
        <v>433</v>
      </c>
      <c r="F156" s="37"/>
      <c r="G156" s="37"/>
      <c r="H156" s="37"/>
      <c r="I156" s="37"/>
      <c r="J156" s="38"/>
    </row>
    <row r="157">
      <c r="A157" s="29" t="s">
        <v>34</v>
      </c>
      <c r="B157" s="40"/>
      <c r="C157" s="41"/>
      <c r="D157" s="41"/>
      <c r="E157" s="44" t="s">
        <v>27</v>
      </c>
      <c r="F157" s="41"/>
      <c r="G157" s="41"/>
      <c r="H157" s="41"/>
      <c r="I157" s="41"/>
      <c r="J157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434</v>
      </c>
      <c r="I3" s="16">
        <f>SUMIFS(I8:I256,A8:A256,"SD")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434</v>
      </c>
      <c r="D4" s="13"/>
      <c r="E4" s="14" t="s">
        <v>435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289</v>
      </c>
      <c r="D8" s="26"/>
      <c r="E8" s="23" t="s">
        <v>290</v>
      </c>
      <c r="F8" s="26"/>
      <c r="G8" s="26"/>
      <c r="H8" s="26"/>
      <c r="I8" s="27">
        <f>SUMIFS(I9:I68,A9:A68,"P")</f>
        <v>0</v>
      </c>
      <c r="J8" s="28"/>
    </row>
    <row r="9">
      <c r="A9" s="29" t="s">
        <v>25</v>
      </c>
      <c r="B9" s="29">
        <v>1</v>
      </c>
      <c r="C9" s="30" t="s">
        <v>297</v>
      </c>
      <c r="D9" s="29" t="s">
        <v>27</v>
      </c>
      <c r="E9" s="31" t="s">
        <v>298</v>
      </c>
      <c r="F9" s="32" t="s">
        <v>66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28.8">
      <c r="A10" s="29" t="s">
        <v>30</v>
      </c>
      <c r="B10" s="36"/>
      <c r="C10" s="37"/>
      <c r="D10" s="37"/>
      <c r="E10" s="31" t="s">
        <v>299</v>
      </c>
      <c r="F10" s="37"/>
      <c r="G10" s="37"/>
      <c r="H10" s="37"/>
      <c r="I10" s="37"/>
      <c r="J10" s="38"/>
    </row>
    <row r="11">
      <c r="A11" s="29" t="s">
        <v>34</v>
      </c>
      <c r="B11" s="36"/>
      <c r="C11" s="37"/>
      <c r="D11" s="37"/>
      <c r="E11" s="43" t="s">
        <v>27</v>
      </c>
      <c r="F11" s="37"/>
      <c r="G11" s="37"/>
      <c r="H11" s="37"/>
      <c r="I11" s="37"/>
      <c r="J11" s="38"/>
    </row>
    <row r="12">
      <c r="A12" s="29" t="s">
        <v>25</v>
      </c>
      <c r="B12" s="29">
        <v>2</v>
      </c>
      <c r="C12" s="30" t="s">
        <v>300</v>
      </c>
      <c r="D12" s="29" t="s">
        <v>27</v>
      </c>
      <c r="E12" s="31" t="s">
        <v>301</v>
      </c>
      <c r="F12" s="32" t="s">
        <v>66</v>
      </c>
      <c r="G12" s="33">
        <v>1</v>
      </c>
      <c r="H12" s="34">
        <v>0</v>
      </c>
      <c r="I12" s="34">
        <f>ROUND(G12*H12,P4)</f>
        <v>0</v>
      </c>
      <c r="J12" s="29"/>
      <c r="O12" s="35">
        <f>I12*0.21</f>
        <v>0</v>
      </c>
      <c r="P12">
        <v>3</v>
      </c>
    </row>
    <row r="13">
      <c r="A13" s="29" t="s">
        <v>30</v>
      </c>
      <c r="B13" s="36"/>
      <c r="C13" s="37"/>
      <c r="D13" s="37"/>
      <c r="E13" s="31" t="s">
        <v>302</v>
      </c>
      <c r="F13" s="37"/>
      <c r="G13" s="37"/>
      <c r="H13" s="37"/>
      <c r="I13" s="37"/>
      <c r="J13" s="38"/>
    </row>
    <row r="14">
      <c r="A14" s="29" t="s">
        <v>34</v>
      </c>
      <c r="B14" s="36"/>
      <c r="C14" s="37"/>
      <c r="D14" s="37"/>
      <c r="E14" s="43" t="s">
        <v>27</v>
      </c>
      <c r="F14" s="37"/>
      <c r="G14" s="37"/>
      <c r="H14" s="37"/>
      <c r="I14" s="37"/>
      <c r="J14" s="38"/>
    </row>
    <row r="15">
      <c r="A15" s="29" t="s">
        <v>25</v>
      </c>
      <c r="B15" s="29">
        <v>3</v>
      </c>
      <c r="C15" s="30" t="s">
        <v>303</v>
      </c>
      <c r="D15" s="29" t="s">
        <v>27</v>
      </c>
      <c r="E15" s="31" t="s">
        <v>304</v>
      </c>
      <c r="F15" s="32" t="s">
        <v>66</v>
      </c>
      <c r="G15" s="33">
        <v>1</v>
      </c>
      <c r="H15" s="34">
        <v>0</v>
      </c>
      <c r="I15" s="34">
        <f>ROUND(G15*H15,P4)</f>
        <v>0</v>
      </c>
      <c r="J15" s="29"/>
      <c r="O15" s="35">
        <f>I15*0.21</f>
        <v>0</v>
      </c>
      <c r="P15">
        <v>3</v>
      </c>
    </row>
    <row r="16">
      <c r="A16" s="29" t="s">
        <v>30</v>
      </c>
      <c r="B16" s="36"/>
      <c r="C16" s="37"/>
      <c r="D16" s="37"/>
      <c r="E16" s="31" t="s">
        <v>304</v>
      </c>
      <c r="F16" s="37"/>
      <c r="G16" s="37"/>
      <c r="H16" s="37"/>
      <c r="I16" s="37"/>
      <c r="J16" s="38"/>
    </row>
    <row r="17">
      <c r="A17" s="29" t="s">
        <v>34</v>
      </c>
      <c r="B17" s="36"/>
      <c r="C17" s="37"/>
      <c r="D17" s="37"/>
      <c r="E17" s="43" t="s">
        <v>27</v>
      </c>
      <c r="F17" s="37"/>
      <c r="G17" s="37"/>
      <c r="H17" s="37"/>
      <c r="I17" s="37"/>
      <c r="J17" s="38"/>
    </row>
    <row r="18" ht="28.8">
      <c r="A18" s="29" t="s">
        <v>25</v>
      </c>
      <c r="B18" s="29">
        <v>4</v>
      </c>
      <c r="C18" s="30" t="s">
        <v>305</v>
      </c>
      <c r="D18" s="29" t="s">
        <v>27</v>
      </c>
      <c r="E18" s="31" t="s">
        <v>306</v>
      </c>
      <c r="F18" s="32" t="s">
        <v>127</v>
      </c>
      <c r="G18" s="33">
        <v>395</v>
      </c>
      <c r="H18" s="34">
        <v>0</v>
      </c>
      <c r="I18" s="34">
        <f>ROUND(G18*H18,P4)</f>
        <v>0</v>
      </c>
      <c r="J18" s="29"/>
      <c r="O18" s="35">
        <f>I18*0.21</f>
        <v>0</v>
      </c>
      <c r="P18">
        <v>3</v>
      </c>
    </row>
    <row r="19" ht="28.8">
      <c r="A19" s="29" t="s">
        <v>30</v>
      </c>
      <c r="B19" s="36"/>
      <c r="C19" s="37"/>
      <c r="D19" s="37"/>
      <c r="E19" s="31" t="s">
        <v>307</v>
      </c>
      <c r="F19" s="37"/>
      <c r="G19" s="37"/>
      <c r="H19" s="37"/>
      <c r="I19" s="37"/>
      <c r="J19" s="38"/>
    </row>
    <row r="20">
      <c r="A20" s="29" t="s">
        <v>34</v>
      </c>
      <c r="B20" s="36"/>
      <c r="C20" s="37"/>
      <c r="D20" s="37"/>
      <c r="E20" s="43" t="s">
        <v>27</v>
      </c>
      <c r="F20" s="37"/>
      <c r="G20" s="37"/>
      <c r="H20" s="37"/>
      <c r="I20" s="37"/>
      <c r="J20" s="38"/>
    </row>
    <row r="21">
      <c r="A21" s="29" t="s">
        <v>25</v>
      </c>
      <c r="B21" s="29">
        <v>5</v>
      </c>
      <c r="C21" s="30" t="s">
        <v>436</v>
      </c>
      <c r="D21" s="29" t="s">
        <v>27</v>
      </c>
      <c r="E21" s="31" t="s">
        <v>437</v>
      </c>
      <c r="F21" s="32" t="s">
        <v>66</v>
      </c>
      <c r="G21" s="33">
        <v>4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28.8">
      <c r="A22" s="29" t="s">
        <v>30</v>
      </c>
      <c r="B22" s="36"/>
      <c r="C22" s="37"/>
      <c r="D22" s="37"/>
      <c r="E22" s="31" t="s">
        <v>438</v>
      </c>
      <c r="F22" s="37"/>
      <c r="G22" s="37"/>
      <c r="H22" s="37"/>
      <c r="I22" s="37"/>
      <c r="J22" s="38"/>
    </row>
    <row r="23">
      <c r="A23" s="29" t="s">
        <v>34</v>
      </c>
      <c r="B23" s="36"/>
      <c r="C23" s="37"/>
      <c r="D23" s="37"/>
      <c r="E23" s="43" t="s">
        <v>27</v>
      </c>
      <c r="F23" s="37"/>
      <c r="G23" s="37"/>
      <c r="H23" s="37"/>
      <c r="I23" s="37"/>
      <c r="J23" s="38"/>
    </row>
    <row r="24" ht="28.8">
      <c r="A24" s="29" t="s">
        <v>25</v>
      </c>
      <c r="B24" s="29">
        <v>6</v>
      </c>
      <c r="C24" s="30" t="s">
        <v>439</v>
      </c>
      <c r="D24" s="29" t="s">
        <v>27</v>
      </c>
      <c r="E24" s="31" t="s">
        <v>440</v>
      </c>
      <c r="F24" s="32" t="s">
        <v>66</v>
      </c>
      <c r="G24" s="33">
        <v>6</v>
      </c>
      <c r="H24" s="34">
        <v>0</v>
      </c>
      <c r="I24" s="34">
        <f>ROUND(G24*H24,P4)</f>
        <v>0</v>
      </c>
      <c r="J24" s="29"/>
      <c r="O24" s="35">
        <f>I24*0.21</f>
        <v>0</v>
      </c>
      <c r="P24">
        <v>3</v>
      </c>
    </row>
    <row r="25" ht="57.6">
      <c r="A25" s="29" t="s">
        <v>30</v>
      </c>
      <c r="B25" s="36"/>
      <c r="C25" s="37"/>
      <c r="D25" s="37"/>
      <c r="E25" s="31" t="s">
        <v>441</v>
      </c>
      <c r="F25" s="37"/>
      <c r="G25" s="37"/>
      <c r="H25" s="37"/>
      <c r="I25" s="37"/>
      <c r="J25" s="38"/>
    </row>
    <row r="26">
      <c r="A26" s="29" t="s">
        <v>34</v>
      </c>
      <c r="B26" s="36"/>
      <c r="C26" s="37"/>
      <c r="D26" s="37"/>
      <c r="E26" s="43" t="s">
        <v>27</v>
      </c>
      <c r="F26" s="37"/>
      <c r="G26" s="37"/>
      <c r="H26" s="37"/>
      <c r="I26" s="37"/>
      <c r="J26" s="38"/>
    </row>
    <row r="27" ht="28.8">
      <c r="A27" s="29" t="s">
        <v>25</v>
      </c>
      <c r="B27" s="29">
        <v>7</v>
      </c>
      <c r="C27" s="30" t="s">
        <v>314</v>
      </c>
      <c r="D27" s="29" t="s">
        <v>27</v>
      </c>
      <c r="E27" s="31" t="s">
        <v>315</v>
      </c>
      <c r="F27" s="32" t="s">
        <v>127</v>
      </c>
      <c r="G27" s="33">
        <v>455</v>
      </c>
      <c r="H27" s="34">
        <v>0</v>
      </c>
      <c r="I27" s="34">
        <f>ROUND(G27*H27,P4)</f>
        <v>0</v>
      </c>
      <c r="J27" s="29"/>
      <c r="O27" s="35">
        <f>I27*0.21</f>
        <v>0</v>
      </c>
      <c r="P27">
        <v>3</v>
      </c>
    </row>
    <row r="28" ht="43.2">
      <c r="A28" s="29" t="s">
        <v>30</v>
      </c>
      <c r="B28" s="36"/>
      <c r="C28" s="37"/>
      <c r="D28" s="37"/>
      <c r="E28" s="31" t="s">
        <v>316</v>
      </c>
      <c r="F28" s="37"/>
      <c r="G28" s="37"/>
      <c r="H28" s="37"/>
      <c r="I28" s="37"/>
      <c r="J28" s="38"/>
    </row>
    <row r="29">
      <c r="A29" s="29" t="s">
        <v>34</v>
      </c>
      <c r="B29" s="36"/>
      <c r="C29" s="37"/>
      <c r="D29" s="37"/>
      <c r="E29" s="43" t="s">
        <v>27</v>
      </c>
      <c r="F29" s="37"/>
      <c r="G29" s="37"/>
      <c r="H29" s="37"/>
      <c r="I29" s="37"/>
      <c r="J29" s="38"/>
    </row>
    <row r="30">
      <c r="A30" s="29" t="s">
        <v>25</v>
      </c>
      <c r="B30" s="29">
        <v>8</v>
      </c>
      <c r="C30" s="30" t="s">
        <v>442</v>
      </c>
      <c r="D30" s="29" t="s">
        <v>27</v>
      </c>
      <c r="E30" s="31" t="s">
        <v>443</v>
      </c>
      <c r="F30" s="32" t="s">
        <v>66</v>
      </c>
      <c r="G30" s="33">
        <v>75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>
      <c r="A31" s="29" t="s">
        <v>30</v>
      </c>
      <c r="B31" s="36"/>
      <c r="C31" s="37"/>
      <c r="D31" s="37"/>
      <c r="E31" s="31" t="s">
        <v>444</v>
      </c>
      <c r="F31" s="37"/>
      <c r="G31" s="37"/>
      <c r="H31" s="37"/>
      <c r="I31" s="37"/>
      <c r="J31" s="38"/>
    </row>
    <row r="32">
      <c r="A32" s="29" t="s">
        <v>34</v>
      </c>
      <c r="B32" s="36"/>
      <c r="C32" s="37"/>
      <c r="D32" s="37"/>
      <c r="E32" s="43" t="s">
        <v>27</v>
      </c>
      <c r="F32" s="37"/>
      <c r="G32" s="37"/>
      <c r="H32" s="37"/>
      <c r="I32" s="37"/>
      <c r="J32" s="38"/>
    </row>
    <row r="33">
      <c r="A33" s="29" t="s">
        <v>25</v>
      </c>
      <c r="B33" s="29">
        <v>9</v>
      </c>
      <c r="C33" s="30" t="s">
        <v>317</v>
      </c>
      <c r="D33" s="29" t="s">
        <v>51</v>
      </c>
      <c r="E33" s="31" t="s">
        <v>320</v>
      </c>
      <c r="F33" s="32" t="s">
        <v>66</v>
      </c>
      <c r="G33" s="33">
        <v>1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>
      <c r="A34" s="29" t="s">
        <v>30</v>
      </c>
      <c r="B34" s="36"/>
      <c r="C34" s="37"/>
      <c r="D34" s="37"/>
      <c r="E34" s="31" t="s">
        <v>319</v>
      </c>
      <c r="F34" s="37"/>
      <c r="G34" s="37"/>
      <c r="H34" s="37"/>
      <c r="I34" s="37"/>
      <c r="J34" s="38"/>
    </row>
    <row r="35">
      <c r="A35" s="29" t="s">
        <v>34</v>
      </c>
      <c r="B35" s="36"/>
      <c r="C35" s="37"/>
      <c r="D35" s="37"/>
      <c r="E35" s="43" t="s">
        <v>27</v>
      </c>
      <c r="F35" s="37"/>
      <c r="G35" s="37"/>
      <c r="H35" s="37"/>
      <c r="I35" s="37"/>
      <c r="J35" s="38"/>
    </row>
    <row r="36">
      <c r="A36" s="29" t="s">
        <v>25</v>
      </c>
      <c r="B36" s="29">
        <v>10</v>
      </c>
      <c r="C36" s="30" t="s">
        <v>323</v>
      </c>
      <c r="D36" s="29" t="s">
        <v>27</v>
      </c>
      <c r="E36" s="31" t="s">
        <v>324</v>
      </c>
      <c r="F36" s="32" t="s">
        <v>127</v>
      </c>
      <c r="G36" s="33">
        <v>395</v>
      </c>
      <c r="H36" s="34">
        <v>0</v>
      </c>
      <c r="I36" s="34">
        <f>ROUND(G36*H36,P4)</f>
        <v>0</v>
      </c>
      <c r="J36" s="29"/>
      <c r="O36" s="35">
        <f>I36*0.21</f>
        <v>0</v>
      </c>
      <c r="P36">
        <v>3</v>
      </c>
    </row>
    <row r="37" ht="28.8">
      <c r="A37" s="29" t="s">
        <v>30</v>
      </c>
      <c r="B37" s="36"/>
      <c r="C37" s="37"/>
      <c r="D37" s="37"/>
      <c r="E37" s="31" t="s">
        <v>325</v>
      </c>
      <c r="F37" s="37"/>
      <c r="G37" s="37"/>
      <c r="H37" s="37"/>
      <c r="I37" s="37"/>
      <c r="J37" s="38"/>
    </row>
    <row r="38">
      <c r="A38" s="29" t="s">
        <v>34</v>
      </c>
      <c r="B38" s="36"/>
      <c r="C38" s="37"/>
      <c r="D38" s="37"/>
      <c r="E38" s="43" t="s">
        <v>27</v>
      </c>
      <c r="F38" s="37"/>
      <c r="G38" s="37"/>
      <c r="H38" s="37"/>
      <c r="I38" s="37"/>
      <c r="J38" s="38"/>
    </row>
    <row r="39">
      <c r="A39" s="29" t="s">
        <v>25</v>
      </c>
      <c r="B39" s="29">
        <v>11</v>
      </c>
      <c r="C39" s="30" t="s">
        <v>445</v>
      </c>
      <c r="D39" s="29" t="s">
        <v>27</v>
      </c>
      <c r="E39" s="31" t="s">
        <v>446</v>
      </c>
      <c r="F39" s="32" t="s">
        <v>66</v>
      </c>
      <c r="G39" s="33">
        <v>4</v>
      </c>
      <c r="H39" s="34">
        <v>0</v>
      </c>
      <c r="I39" s="34">
        <f>ROUND(G39*H39,P4)</f>
        <v>0</v>
      </c>
      <c r="J39" s="29"/>
      <c r="O39" s="35">
        <f>I39*0.21</f>
        <v>0</v>
      </c>
      <c r="P39">
        <v>3</v>
      </c>
    </row>
    <row r="40">
      <c r="A40" s="29" t="s">
        <v>30</v>
      </c>
      <c r="B40" s="36"/>
      <c r="C40" s="37"/>
      <c r="D40" s="37"/>
      <c r="E40" s="31" t="s">
        <v>447</v>
      </c>
      <c r="F40" s="37"/>
      <c r="G40" s="37"/>
      <c r="H40" s="37"/>
      <c r="I40" s="37"/>
      <c r="J40" s="38"/>
    </row>
    <row r="41">
      <c r="A41" s="29" t="s">
        <v>34</v>
      </c>
      <c r="B41" s="36"/>
      <c r="C41" s="37"/>
      <c r="D41" s="37"/>
      <c r="E41" s="43" t="s">
        <v>27</v>
      </c>
      <c r="F41" s="37"/>
      <c r="G41" s="37"/>
      <c r="H41" s="37"/>
      <c r="I41" s="37"/>
      <c r="J41" s="38"/>
    </row>
    <row r="42">
      <c r="A42" s="29" t="s">
        <v>25</v>
      </c>
      <c r="B42" s="29">
        <v>12</v>
      </c>
      <c r="C42" s="30" t="s">
        <v>448</v>
      </c>
      <c r="D42" s="29" t="s">
        <v>27</v>
      </c>
      <c r="E42" s="31" t="s">
        <v>449</v>
      </c>
      <c r="F42" s="32" t="s">
        <v>66</v>
      </c>
      <c r="G42" s="33">
        <v>4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 ht="28.8">
      <c r="A43" s="29" t="s">
        <v>30</v>
      </c>
      <c r="B43" s="36"/>
      <c r="C43" s="37"/>
      <c r="D43" s="37"/>
      <c r="E43" s="31" t="s">
        <v>450</v>
      </c>
      <c r="F43" s="37"/>
      <c r="G43" s="37"/>
      <c r="H43" s="37"/>
      <c r="I43" s="37"/>
      <c r="J43" s="38"/>
    </row>
    <row r="44">
      <c r="A44" s="29" t="s">
        <v>34</v>
      </c>
      <c r="B44" s="36"/>
      <c r="C44" s="37"/>
      <c r="D44" s="37"/>
      <c r="E44" s="43" t="s">
        <v>27</v>
      </c>
      <c r="F44" s="37"/>
      <c r="G44" s="37"/>
      <c r="H44" s="37"/>
      <c r="I44" s="37"/>
      <c r="J44" s="38"/>
    </row>
    <row r="45">
      <c r="A45" s="29" t="s">
        <v>25</v>
      </c>
      <c r="B45" s="29">
        <v>13</v>
      </c>
      <c r="C45" s="30" t="s">
        <v>451</v>
      </c>
      <c r="D45" s="29" t="s">
        <v>27</v>
      </c>
      <c r="E45" s="31" t="s">
        <v>452</v>
      </c>
      <c r="F45" s="32" t="s">
        <v>127</v>
      </c>
      <c r="G45" s="33">
        <v>45</v>
      </c>
      <c r="H45" s="34">
        <v>0</v>
      </c>
      <c r="I45" s="34">
        <f>ROUND(G45*H45,P4)</f>
        <v>0</v>
      </c>
      <c r="J45" s="29"/>
      <c r="O45" s="35">
        <f>I45*0.21</f>
        <v>0</v>
      </c>
      <c r="P45">
        <v>3</v>
      </c>
    </row>
    <row r="46" ht="43.2">
      <c r="A46" s="29" t="s">
        <v>30</v>
      </c>
      <c r="B46" s="36"/>
      <c r="C46" s="37"/>
      <c r="D46" s="37"/>
      <c r="E46" s="31" t="s">
        <v>453</v>
      </c>
      <c r="F46" s="37"/>
      <c r="G46" s="37"/>
      <c r="H46" s="37"/>
      <c r="I46" s="37"/>
      <c r="J46" s="38"/>
    </row>
    <row r="47">
      <c r="A47" s="29" t="s">
        <v>34</v>
      </c>
      <c r="B47" s="36"/>
      <c r="C47" s="37"/>
      <c r="D47" s="37"/>
      <c r="E47" s="43" t="s">
        <v>27</v>
      </c>
      <c r="F47" s="37"/>
      <c r="G47" s="37"/>
      <c r="H47" s="37"/>
      <c r="I47" s="37"/>
      <c r="J47" s="38"/>
    </row>
    <row r="48">
      <c r="A48" s="29" t="s">
        <v>25</v>
      </c>
      <c r="B48" s="29">
        <v>14</v>
      </c>
      <c r="C48" s="30" t="s">
        <v>326</v>
      </c>
      <c r="D48" s="29" t="s">
        <v>27</v>
      </c>
      <c r="E48" s="31" t="s">
        <v>327</v>
      </c>
      <c r="F48" s="32" t="s">
        <v>66</v>
      </c>
      <c r="G48" s="33">
        <v>1</v>
      </c>
      <c r="H48" s="34">
        <v>0</v>
      </c>
      <c r="I48" s="34">
        <f>ROUND(G48*H48,P4)</f>
        <v>0</v>
      </c>
      <c r="J48" s="29"/>
      <c r="O48" s="35">
        <f>I48*0.21</f>
        <v>0</v>
      </c>
      <c r="P48">
        <v>3</v>
      </c>
    </row>
    <row r="49" ht="28.8">
      <c r="A49" s="29" t="s">
        <v>30</v>
      </c>
      <c r="B49" s="36"/>
      <c r="C49" s="37"/>
      <c r="D49" s="37"/>
      <c r="E49" s="31" t="s">
        <v>328</v>
      </c>
      <c r="F49" s="37"/>
      <c r="G49" s="37"/>
      <c r="H49" s="37"/>
      <c r="I49" s="37"/>
      <c r="J49" s="38"/>
    </row>
    <row r="50">
      <c r="A50" s="29" t="s">
        <v>34</v>
      </c>
      <c r="B50" s="36"/>
      <c r="C50" s="37"/>
      <c r="D50" s="37"/>
      <c r="E50" s="43" t="s">
        <v>27</v>
      </c>
      <c r="F50" s="37"/>
      <c r="G50" s="37"/>
      <c r="H50" s="37"/>
      <c r="I50" s="37"/>
      <c r="J50" s="38"/>
    </row>
    <row r="51">
      <c r="A51" s="29" t="s">
        <v>25</v>
      </c>
      <c r="B51" s="29">
        <v>15</v>
      </c>
      <c r="C51" s="30" t="s">
        <v>329</v>
      </c>
      <c r="D51" s="29" t="s">
        <v>27</v>
      </c>
      <c r="E51" s="31" t="s">
        <v>330</v>
      </c>
      <c r="F51" s="32" t="s">
        <v>127</v>
      </c>
      <c r="G51" s="33">
        <v>455</v>
      </c>
      <c r="H51" s="34">
        <v>0</v>
      </c>
      <c r="I51" s="34">
        <f>ROUND(G51*H51,P4)</f>
        <v>0</v>
      </c>
      <c r="J51" s="29"/>
      <c r="O51" s="35">
        <f>I51*0.21</f>
        <v>0</v>
      </c>
      <c r="P51">
        <v>3</v>
      </c>
    </row>
    <row r="52">
      <c r="A52" s="29" t="s">
        <v>30</v>
      </c>
      <c r="B52" s="36"/>
      <c r="C52" s="37"/>
      <c r="D52" s="37"/>
      <c r="E52" s="31" t="s">
        <v>330</v>
      </c>
      <c r="F52" s="37"/>
      <c r="G52" s="37"/>
      <c r="H52" s="37"/>
      <c r="I52" s="37"/>
      <c r="J52" s="38"/>
    </row>
    <row r="53">
      <c r="A53" s="29" t="s">
        <v>34</v>
      </c>
      <c r="B53" s="36"/>
      <c r="C53" s="37"/>
      <c r="D53" s="37"/>
      <c r="E53" s="43" t="s">
        <v>27</v>
      </c>
      <c r="F53" s="37"/>
      <c r="G53" s="37"/>
      <c r="H53" s="37"/>
      <c r="I53" s="37"/>
      <c r="J53" s="38"/>
    </row>
    <row r="54" ht="28.8">
      <c r="A54" s="29" t="s">
        <v>25</v>
      </c>
      <c r="B54" s="29">
        <v>16</v>
      </c>
      <c r="C54" s="30" t="s">
        <v>454</v>
      </c>
      <c r="D54" s="29" t="s">
        <v>27</v>
      </c>
      <c r="E54" s="31" t="s">
        <v>455</v>
      </c>
      <c r="F54" s="32" t="s">
        <v>47</v>
      </c>
      <c r="G54" s="33">
        <v>1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>
      <c r="A55" s="29" t="s">
        <v>30</v>
      </c>
      <c r="B55" s="36"/>
      <c r="C55" s="37"/>
      <c r="D55" s="37"/>
      <c r="E55" s="31" t="s">
        <v>456</v>
      </c>
      <c r="F55" s="37"/>
      <c r="G55" s="37"/>
      <c r="H55" s="37"/>
      <c r="I55" s="37"/>
      <c r="J55" s="38"/>
    </row>
    <row r="56">
      <c r="A56" s="29" t="s">
        <v>34</v>
      </c>
      <c r="B56" s="36"/>
      <c r="C56" s="37"/>
      <c r="D56" s="37"/>
      <c r="E56" s="43" t="s">
        <v>27</v>
      </c>
      <c r="F56" s="37"/>
      <c r="G56" s="37"/>
      <c r="H56" s="37"/>
      <c r="I56" s="37"/>
      <c r="J56" s="38"/>
    </row>
    <row r="57">
      <c r="A57" s="29" t="s">
        <v>25</v>
      </c>
      <c r="B57" s="29">
        <v>17</v>
      </c>
      <c r="C57" s="30" t="s">
        <v>457</v>
      </c>
      <c r="D57" s="29" t="s">
        <v>27</v>
      </c>
      <c r="E57" s="31" t="s">
        <v>458</v>
      </c>
      <c r="F57" s="32" t="s">
        <v>47</v>
      </c>
      <c r="G57" s="33">
        <v>1</v>
      </c>
      <c r="H57" s="34">
        <v>0</v>
      </c>
      <c r="I57" s="34">
        <f>ROUND(G57*H57,P4)</f>
        <v>0</v>
      </c>
      <c r="J57" s="29"/>
      <c r="O57" s="35">
        <f>I57*0.21</f>
        <v>0</v>
      </c>
      <c r="P57">
        <v>3</v>
      </c>
    </row>
    <row r="58">
      <c r="A58" s="29" t="s">
        <v>30</v>
      </c>
      <c r="B58" s="36"/>
      <c r="C58" s="37"/>
      <c r="D58" s="37"/>
      <c r="E58" s="31" t="s">
        <v>459</v>
      </c>
      <c r="F58" s="37"/>
      <c r="G58" s="37"/>
      <c r="H58" s="37"/>
      <c r="I58" s="37"/>
      <c r="J58" s="38"/>
    </row>
    <row r="59">
      <c r="A59" s="29" t="s">
        <v>34</v>
      </c>
      <c r="B59" s="36"/>
      <c r="C59" s="37"/>
      <c r="D59" s="37"/>
      <c r="E59" s="43" t="s">
        <v>27</v>
      </c>
      <c r="F59" s="37"/>
      <c r="G59" s="37"/>
      <c r="H59" s="37"/>
      <c r="I59" s="37"/>
      <c r="J59" s="38"/>
    </row>
    <row r="60">
      <c r="A60" s="29" t="s">
        <v>25</v>
      </c>
      <c r="B60" s="29">
        <v>18</v>
      </c>
      <c r="C60" s="30" t="s">
        <v>331</v>
      </c>
      <c r="D60" s="29" t="s">
        <v>27</v>
      </c>
      <c r="E60" s="31" t="s">
        <v>332</v>
      </c>
      <c r="F60" s="32" t="s">
        <v>66</v>
      </c>
      <c r="G60" s="33">
        <v>1</v>
      </c>
      <c r="H60" s="34">
        <v>0</v>
      </c>
      <c r="I60" s="34">
        <f>ROUND(G60*H60,P4)</f>
        <v>0</v>
      </c>
      <c r="J60" s="29"/>
      <c r="O60" s="35">
        <f>I60*0.21</f>
        <v>0</v>
      </c>
      <c r="P60">
        <v>3</v>
      </c>
    </row>
    <row r="61">
      <c r="A61" s="29" t="s">
        <v>30</v>
      </c>
      <c r="B61" s="36"/>
      <c r="C61" s="37"/>
      <c r="D61" s="37"/>
      <c r="E61" s="31" t="s">
        <v>333</v>
      </c>
      <c r="F61" s="37"/>
      <c r="G61" s="37"/>
      <c r="H61" s="37"/>
      <c r="I61" s="37"/>
      <c r="J61" s="38"/>
    </row>
    <row r="62">
      <c r="A62" s="29" t="s">
        <v>34</v>
      </c>
      <c r="B62" s="36"/>
      <c r="C62" s="37"/>
      <c r="D62" s="37"/>
      <c r="E62" s="43" t="s">
        <v>27</v>
      </c>
      <c r="F62" s="37"/>
      <c r="G62" s="37"/>
      <c r="H62" s="37"/>
      <c r="I62" s="37"/>
      <c r="J62" s="38"/>
    </row>
    <row r="63">
      <c r="A63" s="29" t="s">
        <v>25</v>
      </c>
      <c r="B63" s="29">
        <v>19</v>
      </c>
      <c r="C63" s="30" t="s">
        <v>331</v>
      </c>
      <c r="D63" s="29" t="s">
        <v>51</v>
      </c>
      <c r="E63" s="31" t="s">
        <v>456</v>
      </c>
      <c r="F63" s="32" t="s">
        <v>66</v>
      </c>
      <c r="G63" s="33">
        <v>1</v>
      </c>
      <c r="H63" s="34">
        <v>0</v>
      </c>
      <c r="I63" s="34">
        <f>ROUND(G63*H63,P4)</f>
        <v>0</v>
      </c>
      <c r="J63" s="29"/>
      <c r="O63" s="35">
        <f>I63*0.21</f>
        <v>0</v>
      </c>
      <c r="P63">
        <v>3</v>
      </c>
    </row>
    <row r="64">
      <c r="A64" s="29" t="s">
        <v>30</v>
      </c>
      <c r="B64" s="36"/>
      <c r="C64" s="37"/>
      <c r="D64" s="37"/>
      <c r="E64" s="31" t="s">
        <v>456</v>
      </c>
      <c r="F64" s="37"/>
      <c r="G64" s="37"/>
      <c r="H64" s="37"/>
      <c r="I64" s="37"/>
      <c r="J64" s="38"/>
    </row>
    <row r="65">
      <c r="A65" s="29" t="s">
        <v>34</v>
      </c>
      <c r="B65" s="36"/>
      <c r="C65" s="37"/>
      <c r="D65" s="37"/>
      <c r="E65" s="43" t="s">
        <v>27</v>
      </c>
      <c r="F65" s="37"/>
      <c r="G65" s="37"/>
      <c r="H65" s="37"/>
      <c r="I65" s="37"/>
      <c r="J65" s="38"/>
    </row>
    <row r="66" ht="28.8">
      <c r="A66" s="29" t="s">
        <v>25</v>
      </c>
      <c r="B66" s="29">
        <v>20</v>
      </c>
      <c r="C66" s="30" t="s">
        <v>334</v>
      </c>
      <c r="D66" s="29" t="s">
        <v>27</v>
      </c>
      <c r="E66" s="31" t="s">
        <v>335</v>
      </c>
      <c r="F66" s="32" t="s">
        <v>66</v>
      </c>
      <c r="G66" s="33">
        <v>1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 ht="57.6">
      <c r="A67" s="29" t="s">
        <v>30</v>
      </c>
      <c r="B67" s="36"/>
      <c r="C67" s="37"/>
      <c r="D67" s="37"/>
      <c r="E67" s="31" t="s">
        <v>336</v>
      </c>
      <c r="F67" s="37"/>
      <c r="G67" s="37"/>
      <c r="H67" s="37"/>
      <c r="I67" s="37"/>
      <c r="J67" s="38"/>
    </row>
    <row r="68">
      <c r="A68" s="29" t="s">
        <v>34</v>
      </c>
      <c r="B68" s="36"/>
      <c r="C68" s="37"/>
      <c r="D68" s="37"/>
      <c r="E68" s="43" t="s">
        <v>27</v>
      </c>
      <c r="F68" s="37"/>
      <c r="G68" s="37"/>
      <c r="H68" s="37"/>
      <c r="I68" s="37"/>
      <c r="J68" s="38"/>
    </row>
    <row r="69">
      <c r="A69" s="23" t="s">
        <v>22</v>
      </c>
      <c r="B69" s="24"/>
      <c r="C69" s="25" t="s">
        <v>346</v>
      </c>
      <c r="D69" s="26"/>
      <c r="E69" s="23" t="s">
        <v>347</v>
      </c>
      <c r="F69" s="26"/>
      <c r="G69" s="26"/>
      <c r="H69" s="26"/>
      <c r="I69" s="27">
        <f>SUMIFS(I70:I78,A70:A78,"P")</f>
        <v>0</v>
      </c>
      <c r="J69" s="28"/>
    </row>
    <row r="70">
      <c r="A70" s="29" t="s">
        <v>25</v>
      </c>
      <c r="B70" s="29">
        <v>21</v>
      </c>
      <c r="C70" s="30" t="s">
        <v>460</v>
      </c>
      <c r="D70" s="29" t="s">
        <v>27</v>
      </c>
      <c r="E70" s="31" t="s">
        <v>461</v>
      </c>
      <c r="F70" s="32" t="s">
        <v>66</v>
      </c>
      <c r="G70" s="33">
        <v>1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 ht="43.2">
      <c r="A71" s="29" t="s">
        <v>30</v>
      </c>
      <c r="B71" s="36"/>
      <c r="C71" s="37"/>
      <c r="D71" s="37"/>
      <c r="E71" s="31" t="s">
        <v>462</v>
      </c>
      <c r="F71" s="37"/>
      <c r="G71" s="37"/>
      <c r="H71" s="37"/>
      <c r="I71" s="37"/>
      <c r="J71" s="38"/>
    </row>
    <row r="72">
      <c r="A72" s="29" t="s">
        <v>34</v>
      </c>
      <c r="B72" s="36"/>
      <c r="C72" s="37"/>
      <c r="D72" s="37"/>
      <c r="E72" s="43" t="s">
        <v>27</v>
      </c>
      <c r="F72" s="37"/>
      <c r="G72" s="37"/>
      <c r="H72" s="37"/>
      <c r="I72" s="37"/>
      <c r="J72" s="38"/>
    </row>
    <row r="73">
      <c r="A73" s="29" t="s">
        <v>25</v>
      </c>
      <c r="B73" s="29">
        <v>22</v>
      </c>
      <c r="C73" s="30" t="s">
        <v>348</v>
      </c>
      <c r="D73" s="29" t="s">
        <v>27</v>
      </c>
      <c r="E73" s="31" t="s">
        <v>349</v>
      </c>
      <c r="F73" s="32" t="s">
        <v>127</v>
      </c>
      <c r="G73" s="33">
        <v>336</v>
      </c>
      <c r="H73" s="34">
        <v>0</v>
      </c>
      <c r="I73" s="34">
        <f>ROUND(G73*H73,P4)</f>
        <v>0</v>
      </c>
      <c r="J73" s="29"/>
      <c r="O73" s="35">
        <f>I73*0.21</f>
        <v>0</v>
      </c>
      <c r="P73">
        <v>3</v>
      </c>
    </row>
    <row r="74" ht="86.4">
      <c r="A74" s="29" t="s">
        <v>30</v>
      </c>
      <c r="B74" s="36"/>
      <c r="C74" s="37"/>
      <c r="D74" s="37"/>
      <c r="E74" s="31" t="s">
        <v>350</v>
      </c>
      <c r="F74" s="37"/>
      <c r="G74" s="37"/>
      <c r="H74" s="37"/>
      <c r="I74" s="37"/>
      <c r="J74" s="38"/>
    </row>
    <row r="75">
      <c r="A75" s="29" t="s">
        <v>34</v>
      </c>
      <c r="B75" s="36"/>
      <c r="C75" s="37"/>
      <c r="D75" s="37"/>
      <c r="E75" s="43" t="s">
        <v>27</v>
      </c>
      <c r="F75" s="37"/>
      <c r="G75" s="37"/>
      <c r="H75" s="37"/>
      <c r="I75" s="37"/>
      <c r="J75" s="38"/>
    </row>
    <row r="76">
      <c r="A76" s="29" t="s">
        <v>25</v>
      </c>
      <c r="B76" s="29">
        <v>23</v>
      </c>
      <c r="C76" s="30" t="s">
        <v>351</v>
      </c>
      <c r="D76" s="29" t="s">
        <v>27</v>
      </c>
      <c r="E76" s="31" t="s">
        <v>352</v>
      </c>
      <c r="F76" s="32" t="s">
        <v>127</v>
      </c>
      <c r="G76" s="33">
        <v>336</v>
      </c>
      <c r="H76" s="34">
        <v>0</v>
      </c>
      <c r="I76" s="34">
        <f>ROUND(G76*H76,P4)</f>
        <v>0</v>
      </c>
      <c r="J76" s="29"/>
      <c r="O76" s="35">
        <f>I76*0.21</f>
        <v>0</v>
      </c>
      <c r="P76">
        <v>3</v>
      </c>
    </row>
    <row r="77" ht="86.4">
      <c r="A77" s="29" t="s">
        <v>30</v>
      </c>
      <c r="B77" s="36"/>
      <c r="C77" s="37"/>
      <c r="D77" s="37"/>
      <c r="E77" s="31" t="s">
        <v>353</v>
      </c>
      <c r="F77" s="37"/>
      <c r="G77" s="37"/>
      <c r="H77" s="37"/>
      <c r="I77" s="37"/>
      <c r="J77" s="38"/>
    </row>
    <row r="78">
      <c r="A78" s="29" t="s">
        <v>34</v>
      </c>
      <c r="B78" s="36"/>
      <c r="C78" s="37"/>
      <c r="D78" s="37"/>
      <c r="E78" s="43" t="s">
        <v>27</v>
      </c>
      <c r="F78" s="37"/>
      <c r="G78" s="37"/>
      <c r="H78" s="37"/>
      <c r="I78" s="37"/>
      <c r="J78" s="38"/>
    </row>
    <row r="79">
      <c r="A79" s="23" t="s">
        <v>22</v>
      </c>
      <c r="B79" s="24"/>
      <c r="C79" s="25" t="s">
        <v>354</v>
      </c>
      <c r="D79" s="26"/>
      <c r="E79" s="23" t="s">
        <v>355</v>
      </c>
      <c r="F79" s="26"/>
      <c r="G79" s="26"/>
      <c r="H79" s="26"/>
      <c r="I79" s="27">
        <f>SUMIFS(I80:I157,A80:A157,"P")</f>
        <v>0</v>
      </c>
      <c r="J79" s="28"/>
    </row>
    <row r="80">
      <c r="A80" s="29" t="s">
        <v>25</v>
      </c>
      <c r="B80" s="29">
        <v>24</v>
      </c>
      <c r="C80" s="30" t="s">
        <v>356</v>
      </c>
      <c r="D80" s="29" t="s">
        <v>27</v>
      </c>
      <c r="E80" s="31" t="s">
        <v>463</v>
      </c>
      <c r="F80" s="32" t="s">
        <v>127</v>
      </c>
      <c r="G80" s="33">
        <v>395</v>
      </c>
      <c r="H80" s="34">
        <v>0</v>
      </c>
      <c r="I80" s="34">
        <f>ROUND(G80*H80,P4)</f>
        <v>0</v>
      </c>
      <c r="J80" s="29"/>
      <c r="O80" s="35">
        <f>I80*0.21</f>
        <v>0</v>
      </c>
      <c r="P80">
        <v>3</v>
      </c>
    </row>
    <row r="81" ht="43.2">
      <c r="A81" s="29" t="s">
        <v>30</v>
      </c>
      <c r="B81" s="36"/>
      <c r="C81" s="37"/>
      <c r="D81" s="37"/>
      <c r="E81" s="31" t="s">
        <v>358</v>
      </c>
      <c r="F81" s="37"/>
      <c r="G81" s="37"/>
      <c r="H81" s="37"/>
      <c r="I81" s="37"/>
      <c r="J81" s="38"/>
    </row>
    <row r="82">
      <c r="A82" s="29" t="s">
        <v>34</v>
      </c>
      <c r="B82" s="36"/>
      <c r="C82" s="37"/>
      <c r="D82" s="37"/>
      <c r="E82" s="43" t="s">
        <v>27</v>
      </c>
      <c r="F82" s="37"/>
      <c r="G82" s="37"/>
      <c r="H82" s="37"/>
      <c r="I82" s="37"/>
      <c r="J82" s="38"/>
    </row>
    <row r="83" ht="28.8">
      <c r="A83" s="29" t="s">
        <v>25</v>
      </c>
      <c r="B83" s="29">
        <v>25</v>
      </c>
      <c r="C83" s="30" t="s">
        <v>359</v>
      </c>
      <c r="D83" s="29" t="s">
        <v>27</v>
      </c>
      <c r="E83" s="31" t="s">
        <v>360</v>
      </c>
      <c r="F83" s="32" t="s">
        <v>127</v>
      </c>
      <c r="G83" s="33">
        <v>355</v>
      </c>
      <c r="H83" s="34">
        <v>0</v>
      </c>
      <c r="I83" s="34">
        <f>ROUND(G83*H83,P4)</f>
        <v>0</v>
      </c>
      <c r="J83" s="29"/>
      <c r="O83" s="35">
        <f>I83*0.21</f>
        <v>0</v>
      </c>
      <c r="P83">
        <v>3</v>
      </c>
    </row>
    <row r="84" ht="28.8">
      <c r="A84" s="29" t="s">
        <v>30</v>
      </c>
      <c r="B84" s="36"/>
      <c r="C84" s="37"/>
      <c r="D84" s="37"/>
      <c r="E84" s="31" t="s">
        <v>360</v>
      </c>
      <c r="F84" s="37"/>
      <c r="G84" s="37"/>
      <c r="H84" s="37"/>
      <c r="I84" s="37"/>
      <c r="J84" s="38"/>
    </row>
    <row r="85">
      <c r="A85" s="29" t="s">
        <v>34</v>
      </c>
      <c r="B85" s="36"/>
      <c r="C85" s="37"/>
      <c r="D85" s="37"/>
      <c r="E85" s="43" t="s">
        <v>27</v>
      </c>
      <c r="F85" s="37"/>
      <c r="G85" s="37"/>
      <c r="H85" s="37"/>
      <c r="I85" s="37"/>
      <c r="J85" s="38"/>
    </row>
    <row r="86" ht="28.8">
      <c r="A86" s="29" t="s">
        <v>25</v>
      </c>
      <c r="B86" s="29">
        <v>26</v>
      </c>
      <c r="C86" s="30" t="s">
        <v>361</v>
      </c>
      <c r="D86" s="29" t="s">
        <v>27</v>
      </c>
      <c r="E86" s="31" t="s">
        <v>362</v>
      </c>
      <c r="F86" s="32" t="s">
        <v>66</v>
      </c>
      <c r="G86" s="33">
        <v>1</v>
      </c>
      <c r="H86" s="34">
        <v>0</v>
      </c>
      <c r="I86" s="34">
        <f>ROUND(G86*H86,P4)</f>
        <v>0</v>
      </c>
      <c r="J86" s="29"/>
      <c r="O86" s="35">
        <f>I86*0.21</f>
        <v>0</v>
      </c>
      <c r="P86">
        <v>3</v>
      </c>
    </row>
    <row r="87" ht="57.6">
      <c r="A87" s="29" t="s">
        <v>30</v>
      </c>
      <c r="B87" s="36"/>
      <c r="C87" s="37"/>
      <c r="D87" s="37"/>
      <c r="E87" s="31" t="s">
        <v>363</v>
      </c>
      <c r="F87" s="37"/>
      <c r="G87" s="37"/>
      <c r="H87" s="37"/>
      <c r="I87" s="37"/>
      <c r="J87" s="38"/>
    </row>
    <row r="88">
      <c r="A88" s="29" t="s">
        <v>34</v>
      </c>
      <c r="B88" s="36"/>
      <c r="C88" s="37"/>
      <c r="D88" s="37"/>
      <c r="E88" s="43" t="s">
        <v>27</v>
      </c>
      <c r="F88" s="37"/>
      <c r="G88" s="37"/>
      <c r="H88" s="37"/>
      <c r="I88" s="37"/>
      <c r="J88" s="38"/>
    </row>
    <row r="89">
      <c r="A89" s="29" t="s">
        <v>25</v>
      </c>
      <c r="B89" s="29">
        <v>27</v>
      </c>
      <c r="C89" s="30" t="s">
        <v>366</v>
      </c>
      <c r="D89" s="29" t="s">
        <v>27</v>
      </c>
      <c r="E89" s="31" t="s">
        <v>367</v>
      </c>
      <c r="F89" s="32" t="s">
        <v>29</v>
      </c>
      <c r="G89" s="33">
        <v>1</v>
      </c>
      <c r="H89" s="34">
        <v>0</v>
      </c>
      <c r="I89" s="34">
        <f>ROUND(G89*H89,P4)</f>
        <v>0</v>
      </c>
      <c r="J89" s="29"/>
      <c r="O89" s="35">
        <f>I89*0.21</f>
        <v>0</v>
      </c>
      <c r="P89">
        <v>3</v>
      </c>
    </row>
    <row r="90" ht="28.8">
      <c r="A90" s="29" t="s">
        <v>30</v>
      </c>
      <c r="B90" s="36"/>
      <c r="C90" s="37"/>
      <c r="D90" s="37"/>
      <c r="E90" s="31" t="s">
        <v>368</v>
      </c>
      <c r="F90" s="37"/>
      <c r="G90" s="37"/>
      <c r="H90" s="37"/>
      <c r="I90" s="37"/>
      <c r="J90" s="38"/>
    </row>
    <row r="91">
      <c r="A91" s="29" t="s">
        <v>34</v>
      </c>
      <c r="B91" s="36"/>
      <c r="C91" s="37"/>
      <c r="D91" s="37"/>
      <c r="E91" s="43" t="s">
        <v>27</v>
      </c>
      <c r="F91" s="37"/>
      <c r="G91" s="37"/>
      <c r="H91" s="37"/>
      <c r="I91" s="37"/>
      <c r="J91" s="38"/>
    </row>
    <row r="92" ht="28.8">
      <c r="A92" s="29" t="s">
        <v>25</v>
      </c>
      <c r="B92" s="29">
        <v>28</v>
      </c>
      <c r="C92" s="30" t="s">
        <v>372</v>
      </c>
      <c r="D92" s="29" t="s">
        <v>27</v>
      </c>
      <c r="E92" s="31" t="s">
        <v>373</v>
      </c>
      <c r="F92" s="32" t="s">
        <v>127</v>
      </c>
      <c r="G92" s="33">
        <v>318</v>
      </c>
      <c r="H92" s="34">
        <v>0</v>
      </c>
      <c r="I92" s="34">
        <f>ROUND(G92*H92,P4)</f>
        <v>0</v>
      </c>
      <c r="J92" s="29"/>
      <c r="O92" s="35">
        <f>I92*0.21</f>
        <v>0</v>
      </c>
      <c r="P92">
        <v>3</v>
      </c>
    </row>
    <row r="93" ht="57.6">
      <c r="A93" s="29" t="s">
        <v>30</v>
      </c>
      <c r="B93" s="36"/>
      <c r="C93" s="37"/>
      <c r="D93" s="37"/>
      <c r="E93" s="31" t="s">
        <v>374</v>
      </c>
      <c r="F93" s="37"/>
      <c r="G93" s="37"/>
      <c r="H93" s="37"/>
      <c r="I93" s="37"/>
      <c r="J93" s="38"/>
    </row>
    <row r="94">
      <c r="A94" s="29" t="s">
        <v>34</v>
      </c>
      <c r="B94" s="36"/>
      <c r="C94" s="37"/>
      <c r="D94" s="37"/>
      <c r="E94" s="43" t="s">
        <v>27</v>
      </c>
      <c r="F94" s="37"/>
      <c r="G94" s="37"/>
      <c r="H94" s="37"/>
      <c r="I94" s="37"/>
      <c r="J94" s="38"/>
    </row>
    <row r="95" ht="28.8">
      <c r="A95" s="29" t="s">
        <v>25</v>
      </c>
      <c r="B95" s="29">
        <v>29</v>
      </c>
      <c r="C95" s="30" t="s">
        <v>464</v>
      </c>
      <c r="D95" s="29" t="s">
        <v>27</v>
      </c>
      <c r="E95" s="31" t="s">
        <v>465</v>
      </c>
      <c r="F95" s="32" t="s">
        <v>127</v>
      </c>
      <c r="G95" s="33">
        <v>18</v>
      </c>
      <c r="H95" s="34">
        <v>0</v>
      </c>
      <c r="I95" s="34">
        <f>ROUND(G95*H95,P4)</f>
        <v>0</v>
      </c>
      <c r="J95" s="29"/>
      <c r="O95" s="35">
        <f>I95*0.21</f>
        <v>0</v>
      </c>
      <c r="P95">
        <v>3</v>
      </c>
    </row>
    <row r="96" ht="57.6">
      <c r="A96" s="29" t="s">
        <v>30</v>
      </c>
      <c r="B96" s="36"/>
      <c r="C96" s="37"/>
      <c r="D96" s="37"/>
      <c r="E96" s="31" t="s">
        <v>466</v>
      </c>
      <c r="F96" s="37"/>
      <c r="G96" s="37"/>
      <c r="H96" s="37"/>
      <c r="I96" s="37"/>
      <c r="J96" s="38"/>
    </row>
    <row r="97">
      <c r="A97" s="29" t="s">
        <v>34</v>
      </c>
      <c r="B97" s="36"/>
      <c r="C97" s="37"/>
      <c r="D97" s="37"/>
      <c r="E97" s="43" t="s">
        <v>27</v>
      </c>
      <c r="F97" s="37"/>
      <c r="G97" s="37"/>
      <c r="H97" s="37"/>
      <c r="I97" s="37"/>
      <c r="J97" s="38"/>
    </row>
    <row r="98" ht="28.8">
      <c r="A98" s="29" t="s">
        <v>25</v>
      </c>
      <c r="B98" s="29">
        <v>30</v>
      </c>
      <c r="C98" s="30" t="s">
        <v>467</v>
      </c>
      <c r="D98" s="29" t="s">
        <v>27</v>
      </c>
      <c r="E98" s="31" t="s">
        <v>468</v>
      </c>
      <c r="F98" s="32" t="s">
        <v>29</v>
      </c>
      <c r="G98" s="33">
        <v>5</v>
      </c>
      <c r="H98" s="34">
        <v>0</v>
      </c>
      <c r="I98" s="34">
        <f>ROUND(G98*H98,P4)</f>
        <v>0</v>
      </c>
      <c r="J98" s="29"/>
      <c r="O98" s="35">
        <f>I98*0.21</f>
        <v>0</v>
      </c>
      <c r="P98">
        <v>3</v>
      </c>
    </row>
    <row r="99" ht="43.2">
      <c r="A99" s="29" t="s">
        <v>30</v>
      </c>
      <c r="B99" s="36"/>
      <c r="C99" s="37"/>
      <c r="D99" s="37"/>
      <c r="E99" s="31" t="s">
        <v>469</v>
      </c>
      <c r="F99" s="37"/>
      <c r="G99" s="37"/>
      <c r="H99" s="37"/>
      <c r="I99" s="37"/>
      <c r="J99" s="38"/>
    </row>
    <row r="100" ht="28.8">
      <c r="A100" s="29" t="s">
        <v>34</v>
      </c>
      <c r="B100" s="36"/>
      <c r="C100" s="37"/>
      <c r="D100" s="37"/>
      <c r="E100" s="31" t="s">
        <v>470</v>
      </c>
      <c r="F100" s="37"/>
      <c r="G100" s="37"/>
      <c r="H100" s="37"/>
      <c r="I100" s="37"/>
      <c r="J100" s="38"/>
    </row>
    <row r="101" ht="28.8">
      <c r="A101" s="29" t="s">
        <v>25</v>
      </c>
      <c r="B101" s="29">
        <v>31</v>
      </c>
      <c r="C101" s="30" t="s">
        <v>375</v>
      </c>
      <c r="D101" s="29" t="s">
        <v>27</v>
      </c>
      <c r="E101" s="31" t="s">
        <v>376</v>
      </c>
      <c r="F101" s="32" t="s">
        <v>127</v>
      </c>
      <c r="G101" s="33">
        <v>336</v>
      </c>
      <c r="H101" s="34">
        <v>0</v>
      </c>
      <c r="I101" s="34">
        <f>ROUND(G101*H101,P4)</f>
        <v>0</v>
      </c>
      <c r="J101" s="29"/>
      <c r="O101" s="35">
        <f>I101*0.21</f>
        <v>0</v>
      </c>
      <c r="P101">
        <v>3</v>
      </c>
    </row>
    <row r="102" ht="28.8">
      <c r="A102" s="29" t="s">
        <v>30</v>
      </c>
      <c r="B102" s="36"/>
      <c r="C102" s="37"/>
      <c r="D102" s="37"/>
      <c r="E102" s="31" t="s">
        <v>377</v>
      </c>
      <c r="F102" s="37"/>
      <c r="G102" s="37"/>
      <c r="H102" s="37"/>
      <c r="I102" s="37"/>
      <c r="J102" s="38"/>
    </row>
    <row r="103">
      <c r="A103" s="29" t="s">
        <v>34</v>
      </c>
      <c r="B103" s="36"/>
      <c r="C103" s="37"/>
      <c r="D103" s="37"/>
      <c r="E103" s="43" t="s">
        <v>27</v>
      </c>
      <c r="F103" s="37"/>
      <c r="G103" s="37"/>
      <c r="H103" s="37"/>
      <c r="I103" s="37"/>
      <c r="J103" s="38"/>
    </row>
    <row r="104">
      <c r="A104" s="29" t="s">
        <v>25</v>
      </c>
      <c r="B104" s="29">
        <v>32</v>
      </c>
      <c r="C104" s="30" t="s">
        <v>378</v>
      </c>
      <c r="D104" s="29" t="s">
        <v>27</v>
      </c>
      <c r="E104" s="31" t="s">
        <v>379</v>
      </c>
      <c r="F104" s="32" t="s">
        <v>66</v>
      </c>
      <c r="G104" s="33">
        <v>27</v>
      </c>
      <c r="H104" s="34">
        <v>0</v>
      </c>
      <c r="I104" s="34">
        <f>ROUND(G104*H104,P4)</f>
        <v>0</v>
      </c>
      <c r="J104" s="29"/>
      <c r="O104" s="35">
        <f>I104*0.21</f>
        <v>0</v>
      </c>
      <c r="P104">
        <v>3</v>
      </c>
    </row>
    <row r="105" ht="28.8">
      <c r="A105" s="29" t="s">
        <v>30</v>
      </c>
      <c r="B105" s="36"/>
      <c r="C105" s="37"/>
      <c r="D105" s="37"/>
      <c r="E105" s="31" t="s">
        <v>380</v>
      </c>
      <c r="F105" s="37"/>
      <c r="G105" s="37"/>
      <c r="H105" s="37"/>
      <c r="I105" s="37"/>
      <c r="J105" s="38"/>
    </row>
    <row r="106">
      <c r="A106" s="29" t="s">
        <v>34</v>
      </c>
      <c r="B106" s="36"/>
      <c r="C106" s="37"/>
      <c r="D106" s="37"/>
      <c r="E106" s="43" t="s">
        <v>27</v>
      </c>
      <c r="F106" s="37"/>
      <c r="G106" s="37"/>
      <c r="H106" s="37"/>
      <c r="I106" s="37"/>
      <c r="J106" s="38"/>
    </row>
    <row r="107">
      <c r="A107" s="29" t="s">
        <v>25</v>
      </c>
      <c r="B107" s="29">
        <v>33</v>
      </c>
      <c r="C107" s="30" t="s">
        <v>381</v>
      </c>
      <c r="D107" s="29" t="s">
        <v>27</v>
      </c>
      <c r="E107" s="31" t="s">
        <v>382</v>
      </c>
      <c r="F107" s="32" t="s">
        <v>66</v>
      </c>
      <c r="G107" s="33">
        <v>33</v>
      </c>
      <c r="H107" s="34">
        <v>0</v>
      </c>
      <c r="I107" s="34">
        <f>ROUND(G107*H107,P4)</f>
        <v>0</v>
      </c>
      <c r="J107" s="29"/>
      <c r="O107" s="35">
        <f>I107*0.21</f>
        <v>0</v>
      </c>
      <c r="P107">
        <v>3</v>
      </c>
    </row>
    <row r="108" ht="28.8">
      <c r="A108" s="29" t="s">
        <v>30</v>
      </c>
      <c r="B108" s="36"/>
      <c r="C108" s="37"/>
      <c r="D108" s="37"/>
      <c r="E108" s="31" t="s">
        <v>383</v>
      </c>
      <c r="F108" s="37"/>
      <c r="G108" s="37"/>
      <c r="H108" s="37"/>
      <c r="I108" s="37"/>
      <c r="J108" s="38"/>
    </row>
    <row r="109">
      <c r="A109" s="29" t="s">
        <v>34</v>
      </c>
      <c r="B109" s="36"/>
      <c r="C109" s="37"/>
      <c r="D109" s="37"/>
      <c r="E109" s="43" t="s">
        <v>27</v>
      </c>
      <c r="F109" s="37"/>
      <c r="G109" s="37"/>
      <c r="H109" s="37"/>
      <c r="I109" s="37"/>
      <c r="J109" s="38"/>
    </row>
    <row r="110">
      <c r="A110" s="29" t="s">
        <v>25</v>
      </c>
      <c r="B110" s="29">
        <v>34</v>
      </c>
      <c r="C110" s="30" t="s">
        <v>384</v>
      </c>
      <c r="D110" s="29" t="s">
        <v>27</v>
      </c>
      <c r="E110" s="31" t="s">
        <v>385</v>
      </c>
      <c r="F110" s="32" t="s">
        <v>127</v>
      </c>
      <c r="G110" s="33">
        <v>336</v>
      </c>
      <c r="H110" s="34">
        <v>0</v>
      </c>
      <c r="I110" s="34">
        <f>ROUND(G110*H110,P4)</f>
        <v>0</v>
      </c>
      <c r="J110" s="29"/>
      <c r="O110" s="35">
        <f>I110*0.21</f>
        <v>0</v>
      </c>
      <c r="P110">
        <v>3</v>
      </c>
    </row>
    <row r="111" ht="43.2">
      <c r="A111" s="29" t="s">
        <v>30</v>
      </c>
      <c r="B111" s="36"/>
      <c r="C111" s="37"/>
      <c r="D111" s="37"/>
      <c r="E111" s="31" t="s">
        <v>386</v>
      </c>
      <c r="F111" s="37"/>
      <c r="G111" s="37"/>
      <c r="H111" s="37"/>
      <c r="I111" s="37"/>
      <c r="J111" s="38"/>
    </row>
    <row r="112">
      <c r="A112" s="29" t="s">
        <v>34</v>
      </c>
      <c r="B112" s="36"/>
      <c r="C112" s="37"/>
      <c r="D112" s="37"/>
      <c r="E112" s="43" t="s">
        <v>27</v>
      </c>
      <c r="F112" s="37"/>
      <c r="G112" s="37"/>
      <c r="H112" s="37"/>
      <c r="I112" s="37"/>
      <c r="J112" s="38"/>
    </row>
    <row r="113" ht="28.8">
      <c r="A113" s="29" t="s">
        <v>25</v>
      </c>
      <c r="B113" s="29">
        <v>35</v>
      </c>
      <c r="C113" s="30" t="s">
        <v>387</v>
      </c>
      <c r="D113" s="29" t="s">
        <v>27</v>
      </c>
      <c r="E113" s="31" t="s">
        <v>388</v>
      </c>
      <c r="F113" s="32" t="s">
        <v>127</v>
      </c>
      <c r="G113" s="33">
        <v>28</v>
      </c>
      <c r="H113" s="34">
        <v>0</v>
      </c>
      <c r="I113" s="34">
        <f>ROUND(G113*H113,P4)</f>
        <v>0</v>
      </c>
      <c r="J113" s="29"/>
      <c r="O113" s="35">
        <f>I113*0.21</f>
        <v>0</v>
      </c>
      <c r="P113">
        <v>3</v>
      </c>
    </row>
    <row r="114" ht="43.2">
      <c r="A114" s="29" t="s">
        <v>30</v>
      </c>
      <c r="B114" s="36"/>
      <c r="C114" s="37"/>
      <c r="D114" s="37"/>
      <c r="E114" s="31" t="s">
        <v>389</v>
      </c>
      <c r="F114" s="37"/>
      <c r="G114" s="37"/>
      <c r="H114" s="37"/>
      <c r="I114" s="37"/>
      <c r="J114" s="38"/>
    </row>
    <row r="115">
      <c r="A115" s="29" t="s">
        <v>34</v>
      </c>
      <c r="B115" s="36"/>
      <c r="C115" s="37"/>
      <c r="D115" s="37"/>
      <c r="E115" s="43" t="s">
        <v>27</v>
      </c>
      <c r="F115" s="37"/>
      <c r="G115" s="37"/>
      <c r="H115" s="37"/>
      <c r="I115" s="37"/>
      <c r="J115" s="38"/>
    </row>
    <row r="116">
      <c r="A116" s="29" t="s">
        <v>25</v>
      </c>
      <c r="B116" s="29">
        <v>36</v>
      </c>
      <c r="C116" s="30" t="s">
        <v>390</v>
      </c>
      <c r="D116" s="29" t="s">
        <v>27</v>
      </c>
      <c r="E116" s="31" t="s">
        <v>391</v>
      </c>
      <c r="F116" s="32" t="s">
        <v>127</v>
      </c>
      <c r="G116" s="33">
        <v>540</v>
      </c>
      <c r="H116" s="34">
        <v>0</v>
      </c>
      <c r="I116" s="34">
        <f>ROUND(G116*H116,P4)</f>
        <v>0</v>
      </c>
      <c r="J116" s="29"/>
      <c r="O116" s="35">
        <f>I116*0.21</f>
        <v>0</v>
      </c>
      <c r="P116">
        <v>3</v>
      </c>
    </row>
    <row r="117" ht="43.2">
      <c r="A117" s="29" t="s">
        <v>30</v>
      </c>
      <c r="B117" s="36"/>
      <c r="C117" s="37"/>
      <c r="D117" s="37"/>
      <c r="E117" s="31" t="s">
        <v>392</v>
      </c>
      <c r="F117" s="37"/>
      <c r="G117" s="37"/>
      <c r="H117" s="37"/>
      <c r="I117" s="37"/>
      <c r="J117" s="38"/>
    </row>
    <row r="118">
      <c r="A118" s="29" t="s">
        <v>34</v>
      </c>
      <c r="B118" s="36"/>
      <c r="C118" s="37"/>
      <c r="D118" s="37"/>
      <c r="E118" s="43" t="s">
        <v>27</v>
      </c>
      <c r="F118" s="37"/>
      <c r="G118" s="37"/>
      <c r="H118" s="37"/>
      <c r="I118" s="37"/>
      <c r="J118" s="38"/>
    </row>
    <row r="119" ht="28.8">
      <c r="A119" s="29" t="s">
        <v>25</v>
      </c>
      <c r="B119" s="29">
        <v>37</v>
      </c>
      <c r="C119" s="30" t="s">
        <v>393</v>
      </c>
      <c r="D119" s="29" t="s">
        <v>27</v>
      </c>
      <c r="E119" s="31" t="s">
        <v>394</v>
      </c>
      <c r="F119" s="32" t="s">
        <v>127</v>
      </c>
      <c r="G119" s="33">
        <v>355</v>
      </c>
      <c r="H119" s="34">
        <v>0</v>
      </c>
      <c r="I119" s="34">
        <f>ROUND(G119*H119,P4)</f>
        <v>0</v>
      </c>
      <c r="J119" s="29"/>
      <c r="O119" s="35">
        <f>I119*0.21</f>
        <v>0</v>
      </c>
      <c r="P119">
        <v>3</v>
      </c>
    </row>
    <row r="120" ht="43.2">
      <c r="A120" s="29" t="s">
        <v>30</v>
      </c>
      <c r="B120" s="36"/>
      <c r="C120" s="37"/>
      <c r="D120" s="37"/>
      <c r="E120" s="31" t="s">
        <v>395</v>
      </c>
      <c r="F120" s="37"/>
      <c r="G120" s="37"/>
      <c r="H120" s="37"/>
      <c r="I120" s="37"/>
      <c r="J120" s="38"/>
    </row>
    <row r="121">
      <c r="A121" s="29" t="s">
        <v>34</v>
      </c>
      <c r="B121" s="36"/>
      <c r="C121" s="37"/>
      <c r="D121" s="37"/>
      <c r="E121" s="43" t="s">
        <v>27</v>
      </c>
      <c r="F121" s="37"/>
      <c r="G121" s="37"/>
      <c r="H121" s="37"/>
      <c r="I121" s="37"/>
      <c r="J121" s="38"/>
    </row>
    <row r="122">
      <c r="A122" s="29" t="s">
        <v>25</v>
      </c>
      <c r="B122" s="29">
        <v>38</v>
      </c>
      <c r="C122" s="30" t="s">
        <v>396</v>
      </c>
      <c r="D122" s="29" t="s">
        <v>27</v>
      </c>
      <c r="E122" s="31" t="s">
        <v>397</v>
      </c>
      <c r="F122" s="32" t="s">
        <v>127</v>
      </c>
      <c r="G122" s="33">
        <v>318</v>
      </c>
      <c r="H122" s="34">
        <v>0</v>
      </c>
      <c r="I122" s="34">
        <f>ROUND(G122*H122,P4)</f>
        <v>0</v>
      </c>
      <c r="J122" s="29"/>
      <c r="O122" s="35">
        <f>I122*0.21</f>
        <v>0</v>
      </c>
      <c r="P122">
        <v>3</v>
      </c>
    </row>
    <row r="123" ht="28.8">
      <c r="A123" s="29" t="s">
        <v>30</v>
      </c>
      <c r="B123" s="36"/>
      <c r="C123" s="37"/>
      <c r="D123" s="37"/>
      <c r="E123" s="31" t="s">
        <v>398</v>
      </c>
      <c r="F123" s="37"/>
      <c r="G123" s="37"/>
      <c r="H123" s="37"/>
      <c r="I123" s="37"/>
      <c r="J123" s="38"/>
    </row>
    <row r="124">
      <c r="A124" s="29" t="s">
        <v>34</v>
      </c>
      <c r="B124" s="36"/>
      <c r="C124" s="37"/>
      <c r="D124" s="37"/>
      <c r="E124" s="43" t="s">
        <v>27</v>
      </c>
      <c r="F124" s="37"/>
      <c r="G124" s="37"/>
      <c r="H124" s="37"/>
      <c r="I124" s="37"/>
      <c r="J124" s="38"/>
    </row>
    <row r="125">
      <c r="A125" s="29" t="s">
        <v>25</v>
      </c>
      <c r="B125" s="29">
        <v>39</v>
      </c>
      <c r="C125" s="30" t="s">
        <v>471</v>
      </c>
      <c r="D125" s="29" t="s">
        <v>27</v>
      </c>
      <c r="E125" s="31" t="s">
        <v>472</v>
      </c>
      <c r="F125" s="32" t="s">
        <v>29</v>
      </c>
      <c r="G125" s="33">
        <v>20</v>
      </c>
      <c r="H125" s="34">
        <v>0</v>
      </c>
      <c r="I125" s="34">
        <f>ROUND(G125*H125,P4)</f>
        <v>0</v>
      </c>
      <c r="J125" s="29"/>
      <c r="O125" s="35">
        <f>I125*0.21</f>
        <v>0</v>
      </c>
      <c r="P125">
        <v>3</v>
      </c>
    </row>
    <row r="126" ht="28.8">
      <c r="A126" s="29" t="s">
        <v>30</v>
      </c>
      <c r="B126" s="36"/>
      <c r="C126" s="37"/>
      <c r="D126" s="37"/>
      <c r="E126" s="31" t="s">
        <v>473</v>
      </c>
      <c r="F126" s="37"/>
      <c r="G126" s="37"/>
      <c r="H126" s="37"/>
      <c r="I126" s="37"/>
      <c r="J126" s="38"/>
    </row>
    <row r="127">
      <c r="A127" s="29" t="s">
        <v>34</v>
      </c>
      <c r="B127" s="36"/>
      <c r="C127" s="37"/>
      <c r="D127" s="37"/>
      <c r="E127" s="43" t="s">
        <v>27</v>
      </c>
      <c r="F127" s="37"/>
      <c r="G127" s="37"/>
      <c r="H127" s="37"/>
      <c r="I127" s="37"/>
      <c r="J127" s="38"/>
    </row>
    <row r="128">
      <c r="A128" s="29" t="s">
        <v>25</v>
      </c>
      <c r="B128" s="29">
        <v>40</v>
      </c>
      <c r="C128" s="30" t="s">
        <v>474</v>
      </c>
      <c r="D128" s="29" t="s">
        <v>27</v>
      </c>
      <c r="E128" s="31" t="s">
        <v>475</v>
      </c>
      <c r="F128" s="32" t="s">
        <v>55</v>
      </c>
      <c r="G128" s="33">
        <v>643</v>
      </c>
      <c r="H128" s="34">
        <v>0</v>
      </c>
      <c r="I128" s="34">
        <f>ROUND(G128*H128,P4)</f>
        <v>0</v>
      </c>
      <c r="J128" s="29"/>
      <c r="O128" s="35">
        <f>I128*0.21</f>
        <v>0</v>
      </c>
      <c r="P128">
        <v>3</v>
      </c>
    </row>
    <row r="129" ht="72">
      <c r="A129" s="29" t="s">
        <v>30</v>
      </c>
      <c r="B129" s="36"/>
      <c r="C129" s="37"/>
      <c r="D129" s="37"/>
      <c r="E129" s="31" t="s">
        <v>476</v>
      </c>
      <c r="F129" s="37"/>
      <c r="G129" s="37"/>
      <c r="H129" s="37"/>
      <c r="I129" s="37"/>
      <c r="J129" s="38"/>
    </row>
    <row r="130">
      <c r="A130" s="29" t="s">
        <v>34</v>
      </c>
      <c r="B130" s="36"/>
      <c r="C130" s="37"/>
      <c r="D130" s="37"/>
      <c r="E130" s="43" t="s">
        <v>27</v>
      </c>
      <c r="F130" s="37"/>
      <c r="G130" s="37"/>
      <c r="H130" s="37"/>
      <c r="I130" s="37"/>
      <c r="J130" s="38"/>
    </row>
    <row r="131">
      <c r="A131" s="29" t="s">
        <v>25</v>
      </c>
      <c r="B131" s="29">
        <v>41</v>
      </c>
      <c r="C131" s="30" t="s">
        <v>477</v>
      </c>
      <c r="D131" s="29" t="s">
        <v>27</v>
      </c>
      <c r="E131" s="31" t="s">
        <v>478</v>
      </c>
      <c r="F131" s="32" t="s">
        <v>55</v>
      </c>
      <c r="G131" s="33">
        <v>18</v>
      </c>
      <c r="H131" s="34">
        <v>0</v>
      </c>
      <c r="I131" s="34">
        <f>ROUND(G131*H131,P4)</f>
        <v>0</v>
      </c>
      <c r="J131" s="29"/>
      <c r="O131" s="35">
        <f>I131*0.21</f>
        <v>0</v>
      </c>
      <c r="P131">
        <v>3</v>
      </c>
    </row>
    <row r="132" ht="28.8">
      <c r="A132" s="29" t="s">
        <v>30</v>
      </c>
      <c r="B132" s="36"/>
      <c r="C132" s="37"/>
      <c r="D132" s="37"/>
      <c r="E132" s="31" t="s">
        <v>479</v>
      </c>
      <c r="F132" s="37"/>
      <c r="G132" s="37"/>
      <c r="H132" s="37"/>
      <c r="I132" s="37"/>
      <c r="J132" s="38"/>
    </row>
    <row r="133">
      <c r="A133" s="29" t="s">
        <v>34</v>
      </c>
      <c r="B133" s="36"/>
      <c r="C133" s="37"/>
      <c r="D133" s="37"/>
      <c r="E133" s="43" t="s">
        <v>27</v>
      </c>
      <c r="F133" s="37"/>
      <c r="G133" s="37"/>
      <c r="H133" s="37"/>
      <c r="I133" s="37"/>
      <c r="J133" s="38"/>
    </row>
    <row r="134">
      <c r="A134" s="29" t="s">
        <v>25</v>
      </c>
      <c r="B134" s="29">
        <v>42</v>
      </c>
      <c r="C134" s="30" t="s">
        <v>402</v>
      </c>
      <c r="D134" s="29" t="s">
        <v>27</v>
      </c>
      <c r="E134" s="31" t="s">
        <v>403</v>
      </c>
      <c r="F134" s="32" t="s">
        <v>404</v>
      </c>
      <c r="G134" s="33">
        <v>18.515999999999998</v>
      </c>
      <c r="H134" s="34">
        <v>0</v>
      </c>
      <c r="I134" s="34">
        <f>ROUND(G134*H134,P4)</f>
        <v>0</v>
      </c>
      <c r="J134" s="29"/>
      <c r="O134" s="35">
        <f>I134*0.21</f>
        <v>0</v>
      </c>
      <c r="P134">
        <v>3</v>
      </c>
    </row>
    <row r="135">
      <c r="A135" s="29" t="s">
        <v>30</v>
      </c>
      <c r="B135" s="36"/>
      <c r="C135" s="37"/>
      <c r="D135" s="37"/>
      <c r="E135" s="31" t="s">
        <v>403</v>
      </c>
      <c r="F135" s="37"/>
      <c r="G135" s="37"/>
      <c r="H135" s="37"/>
      <c r="I135" s="37"/>
      <c r="J135" s="38"/>
    </row>
    <row r="136">
      <c r="A136" s="29" t="s">
        <v>34</v>
      </c>
      <c r="B136" s="36"/>
      <c r="C136" s="37"/>
      <c r="D136" s="37"/>
      <c r="E136" s="43" t="s">
        <v>27</v>
      </c>
      <c r="F136" s="37"/>
      <c r="G136" s="37"/>
      <c r="H136" s="37"/>
      <c r="I136" s="37"/>
      <c r="J136" s="38"/>
    </row>
    <row r="137">
      <c r="A137" s="29" t="s">
        <v>25</v>
      </c>
      <c r="B137" s="29">
        <v>43</v>
      </c>
      <c r="C137" s="30" t="s">
        <v>405</v>
      </c>
      <c r="D137" s="29" t="s">
        <v>27</v>
      </c>
      <c r="E137" s="31" t="s">
        <v>406</v>
      </c>
      <c r="F137" s="32" t="s">
        <v>127</v>
      </c>
      <c r="G137" s="33">
        <v>31</v>
      </c>
      <c r="H137" s="34">
        <v>0</v>
      </c>
      <c r="I137" s="34">
        <f>ROUND(G137*H137,P4)</f>
        <v>0</v>
      </c>
      <c r="J137" s="29"/>
      <c r="O137" s="35">
        <f>I137*0.21</f>
        <v>0</v>
      </c>
      <c r="P137">
        <v>3</v>
      </c>
    </row>
    <row r="138">
      <c r="A138" s="29" t="s">
        <v>30</v>
      </c>
      <c r="B138" s="36"/>
      <c r="C138" s="37"/>
      <c r="D138" s="37"/>
      <c r="E138" s="31" t="s">
        <v>406</v>
      </c>
      <c r="F138" s="37"/>
      <c r="G138" s="37"/>
      <c r="H138" s="37"/>
      <c r="I138" s="37"/>
      <c r="J138" s="38"/>
    </row>
    <row r="139">
      <c r="A139" s="29" t="s">
        <v>34</v>
      </c>
      <c r="B139" s="36"/>
      <c r="C139" s="37"/>
      <c r="D139" s="37"/>
      <c r="E139" s="43" t="s">
        <v>27</v>
      </c>
      <c r="F139" s="37"/>
      <c r="G139" s="37"/>
      <c r="H139" s="37"/>
      <c r="I139" s="37"/>
      <c r="J139" s="38"/>
    </row>
    <row r="140">
      <c r="A140" s="29" t="s">
        <v>25</v>
      </c>
      <c r="B140" s="29">
        <v>44</v>
      </c>
      <c r="C140" s="30" t="s">
        <v>407</v>
      </c>
      <c r="D140" s="29" t="s">
        <v>27</v>
      </c>
      <c r="E140" s="31" t="s">
        <v>408</v>
      </c>
      <c r="F140" s="32" t="s">
        <v>66</v>
      </c>
      <c r="G140" s="33">
        <v>31</v>
      </c>
      <c r="H140" s="34">
        <v>0</v>
      </c>
      <c r="I140" s="34">
        <f>ROUND(G140*H140,P4)</f>
        <v>0</v>
      </c>
      <c r="J140" s="29"/>
      <c r="O140" s="35">
        <f>I140*0.21</f>
        <v>0</v>
      </c>
      <c r="P140">
        <v>3</v>
      </c>
    </row>
    <row r="141">
      <c r="A141" s="29" t="s">
        <v>30</v>
      </c>
      <c r="B141" s="36"/>
      <c r="C141" s="37"/>
      <c r="D141" s="37"/>
      <c r="E141" s="31" t="s">
        <v>408</v>
      </c>
      <c r="F141" s="37"/>
      <c r="G141" s="37"/>
      <c r="H141" s="37"/>
      <c r="I141" s="37"/>
      <c r="J141" s="38"/>
    </row>
    <row r="142">
      <c r="A142" s="29" t="s">
        <v>34</v>
      </c>
      <c r="B142" s="36"/>
      <c r="C142" s="37"/>
      <c r="D142" s="37"/>
      <c r="E142" s="43" t="s">
        <v>27</v>
      </c>
      <c r="F142" s="37"/>
      <c r="G142" s="37"/>
      <c r="H142" s="37"/>
      <c r="I142" s="37"/>
      <c r="J142" s="38"/>
    </row>
    <row r="143">
      <c r="A143" s="29" t="s">
        <v>25</v>
      </c>
      <c r="B143" s="29">
        <v>45</v>
      </c>
      <c r="C143" s="30" t="s">
        <v>480</v>
      </c>
      <c r="D143" s="29" t="s">
        <v>27</v>
      </c>
      <c r="E143" s="31" t="s">
        <v>481</v>
      </c>
      <c r="F143" s="32" t="s">
        <v>66</v>
      </c>
      <c r="G143" s="33">
        <v>1</v>
      </c>
      <c r="H143" s="34">
        <v>0</v>
      </c>
      <c r="I143" s="34">
        <f>ROUND(G143*H143,P4)</f>
        <v>0</v>
      </c>
      <c r="J143" s="29"/>
      <c r="O143" s="35">
        <f>I143*0.21</f>
        <v>0</v>
      </c>
      <c r="P143">
        <v>3</v>
      </c>
    </row>
    <row r="144">
      <c r="A144" s="29" t="s">
        <v>30</v>
      </c>
      <c r="B144" s="36"/>
      <c r="C144" s="37"/>
      <c r="D144" s="37"/>
      <c r="E144" s="31" t="s">
        <v>482</v>
      </c>
      <c r="F144" s="37"/>
      <c r="G144" s="37"/>
      <c r="H144" s="37"/>
      <c r="I144" s="37"/>
      <c r="J144" s="38"/>
    </row>
    <row r="145">
      <c r="A145" s="29" t="s">
        <v>34</v>
      </c>
      <c r="B145" s="36"/>
      <c r="C145" s="37"/>
      <c r="D145" s="37"/>
      <c r="E145" s="43" t="s">
        <v>27</v>
      </c>
      <c r="F145" s="37"/>
      <c r="G145" s="37"/>
      <c r="H145" s="37"/>
      <c r="I145" s="37"/>
      <c r="J145" s="38"/>
    </row>
    <row r="146">
      <c r="A146" s="29" t="s">
        <v>25</v>
      </c>
      <c r="B146" s="29">
        <v>46</v>
      </c>
      <c r="C146" s="30" t="s">
        <v>483</v>
      </c>
      <c r="D146" s="29" t="s">
        <v>27</v>
      </c>
      <c r="E146" s="31" t="s">
        <v>484</v>
      </c>
      <c r="F146" s="32" t="s">
        <v>66</v>
      </c>
      <c r="G146" s="33">
        <v>1</v>
      </c>
      <c r="H146" s="34">
        <v>0</v>
      </c>
      <c r="I146" s="34">
        <f>ROUND(G146*H146,P4)</f>
        <v>0</v>
      </c>
      <c r="J146" s="29"/>
      <c r="O146" s="35">
        <f>I146*0.21</f>
        <v>0</v>
      </c>
      <c r="P146">
        <v>3</v>
      </c>
    </row>
    <row r="147">
      <c r="A147" s="29" t="s">
        <v>30</v>
      </c>
      <c r="B147" s="36"/>
      <c r="C147" s="37"/>
      <c r="D147" s="37"/>
      <c r="E147" s="31" t="s">
        <v>484</v>
      </c>
      <c r="F147" s="37"/>
      <c r="G147" s="37"/>
      <c r="H147" s="37"/>
      <c r="I147" s="37"/>
      <c r="J147" s="38"/>
    </row>
    <row r="148">
      <c r="A148" s="29" t="s">
        <v>34</v>
      </c>
      <c r="B148" s="36"/>
      <c r="C148" s="37"/>
      <c r="D148" s="37"/>
      <c r="E148" s="43" t="s">
        <v>27</v>
      </c>
      <c r="F148" s="37"/>
      <c r="G148" s="37"/>
      <c r="H148" s="37"/>
      <c r="I148" s="37"/>
      <c r="J148" s="38"/>
    </row>
    <row r="149">
      <c r="A149" s="29" t="s">
        <v>25</v>
      </c>
      <c r="B149" s="29">
        <v>47</v>
      </c>
      <c r="C149" s="30" t="s">
        <v>485</v>
      </c>
      <c r="D149" s="29" t="s">
        <v>27</v>
      </c>
      <c r="E149" s="31" t="s">
        <v>486</v>
      </c>
      <c r="F149" s="32" t="s">
        <v>66</v>
      </c>
      <c r="G149" s="33">
        <v>5</v>
      </c>
      <c r="H149" s="34">
        <v>0</v>
      </c>
      <c r="I149" s="34">
        <f>ROUND(G149*H149,P4)</f>
        <v>0</v>
      </c>
      <c r="J149" s="29"/>
      <c r="O149" s="35">
        <f>I149*0.21</f>
        <v>0</v>
      </c>
      <c r="P149">
        <v>3</v>
      </c>
    </row>
    <row r="150">
      <c r="A150" s="29" t="s">
        <v>30</v>
      </c>
      <c r="B150" s="36"/>
      <c r="C150" s="37"/>
      <c r="D150" s="37"/>
      <c r="E150" s="31" t="s">
        <v>486</v>
      </c>
      <c r="F150" s="37"/>
      <c r="G150" s="37"/>
      <c r="H150" s="37"/>
      <c r="I150" s="37"/>
      <c r="J150" s="38"/>
    </row>
    <row r="151">
      <c r="A151" s="29" t="s">
        <v>34</v>
      </c>
      <c r="B151" s="36"/>
      <c r="C151" s="37"/>
      <c r="D151" s="37"/>
      <c r="E151" s="43" t="s">
        <v>27</v>
      </c>
      <c r="F151" s="37"/>
      <c r="G151" s="37"/>
      <c r="H151" s="37"/>
      <c r="I151" s="37"/>
      <c r="J151" s="38"/>
    </row>
    <row r="152">
      <c r="A152" s="29" t="s">
        <v>25</v>
      </c>
      <c r="B152" s="29">
        <v>48</v>
      </c>
      <c r="C152" s="30" t="s">
        <v>487</v>
      </c>
      <c r="D152" s="29" t="s">
        <v>27</v>
      </c>
      <c r="E152" s="31" t="s">
        <v>488</v>
      </c>
      <c r="F152" s="32" t="s">
        <v>66</v>
      </c>
      <c r="G152" s="33">
        <v>30</v>
      </c>
      <c r="H152" s="34">
        <v>0</v>
      </c>
      <c r="I152" s="34">
        <f>ROUND(G152*H152,P4)</f>
        <v>0</v>
      </c>
      <c r="J152" s="29"/>
      <c r="O152" s="35">
        <f>I152*0.21</f>
        <v>0</v>
      </c>
      <c r="P152">
        <v>3</v>
      </c>
    </row>
    <row r="153">
      <c r="A153" s="29" t="s">
        <v>30</v>
      </c>
      <c r="B153" s="36"/>
      <c r="C153" s="37"/>
      <c r="D153" s="37"/>
      <c r="E153" s="31" t="s">
        <v>489</v>
      </c>
      <c r="F153" s="37"/>
      <c r="G153" s="37"/>
      <c r="H153" s="37"/>
      <c r="I153" s="37"/>
      <c r="J153" s="38"/>
    </row>
    <row r="154">
      <c r="A154" s="29" t="s">
        <v>34</v>
      </c>
      <c r="B154" s="36"/>
      <c r="C154" s="37"/>
      <c r="D154" s="37"/>
      <c r="E154" s="43" t="s">
        <v>27</v>
      </c>
      <c r="F154" s="37"/>
      <c r="G154" s="37"/>
      <c r="H154" s="37"/>
      <c r="I154" s="37"/>
      <c r="J154" s="38"/>
    </row>
    <row r="155">
      <c r="A155" s="29" t="s">
        <v>25</v>
      </c>
      <c r="B155" s="29">
        <v>49</v>
      </c>
      <c r="C155" s="30" t="s">
        <v>490</v>
      </c>
      <c r="D155" s="29" t="s">
        <v>27</v>
      </c>
      <c r="E155" s="31" t="s">
        <v>491</v>
      </c>
      <c r="F155" s="32" t="s">
        <v>66</v>
      </c>
      <c r="G155" s="33">
        <v>30</v>
      </c>
      <c r="H155" s="34">
        <v>0</v>
      </c>
      <c r="I155" s="34">
        <f>ROUND(G155*H155,P4)</f>
        <v>0</v>
      </c>
      <c r="J155" s="29"/>
      <c r="O155" s="35">
        <f>I155*0.21</f>
        <v>0</v>
      </c>
      <c r="P155">
        <v>3</v>
      </c>
    </row>
    <row r="156">
      <c r="A156" s="29" t="s">
        <v>30</v>
      </c>
      <c r="B156" s="36"/>
      <c r="C156" s="37"/>
      <c r="D156" s="37"/>
      <c r="E156" s="31" t="s">
        <v>491</v>
      </c>
      <c r="F156" s="37"/>
      <c r="G156" s="37"/>
      <c r="H156" s="37"/>
      <c r="I156" s="37"/>
      <c r="J156" s="38"/>
    </row>
    <row r="157">
      <c r="A157" s="29" t="s">
        <v>34</v>
      </c>
      <c r="B157" s="36"/>
      <c r="C157" s="37"/>
      <c r="D157" s="37"/>
      <c r="E157" s="43" t="s">
        <v>27</v>
      </c>
      <c r="F157" s="37"/>
      <c r="G157" s="37"/>
      <c r="H157" s="37"/>
      <c r="I157" s="37"/>
      <c r="J157" s="38"/>
    </row>
    <row r="158">
      <c r="A158" s="23" t="s">
        <v>22</v>
      </c>
      <c r="B158" s="24"/>
      <c r="C158" s="25" t="s">
        <v>492</v>
      </c>
      <c r="D158" s="26"/>
      <c r="E158" s="23" t="s">
        <v>493</v>
      </c>
      <c r="F158" s="26"/>
      <c r="G158" s="26"/>
      <c r="H158" s="26"/>
      <c r="I158" s="27">
        <f>SUMIFS(I159:I179,A159:A179,"P")</f>
        <v>0</v>
      </c>
      <c r="J158" s="28"/>
    </row>
    <row r="159">
      <c r="A159" s="29" t="s">
        <v>25</v>
      </c>
      <c r="B159" s="29">
        <v>50</v>
      </c>
      <c r="C159" s="30" t="s">
        <v>494</v>
      </c>
      <c r="D159" s="29" t="s">
        <v>27</v>
      </c>
      <c r="E159" s="31" t="s">
        <v>495</v>
      </c>
      <c r="F159" s="32" t="s">
        <v>66</v>
      </c>
      <c r="G159" s="33">
        <v>1</v>
      </c>
      <c r="H159" s="34">
        <v>0</v>
      </c>
      <c r="I159" s="34">
        <f>ROUND(G159*H159,P4)</f>
        <v>0</v>
      </c>
      <c r="J159" s="29"/>
      <c r="O159" s="35">
        <f>I159*0.21</f>
        <v>0</v>
      </c>
      <c r="P159">
        <v>3</v>
      </c>
    </row>
    <row r="160" ht="28.8">
      <c r="A160" s="29" t="s">
        <v>30</v>
      </c>
      <c r="B160" s="36"/>
      <c r="C160" s="37"/>
      <c r="D160" s="37"/>
      <c r="E160" s="31" t="s">
        <v>496</v>
      </c>
      <c r="F160" s="37"/>
      <c r="G160" s="37"/>
      <c r="H160" s="37"/>
      <c r="I160" s="37"/>
      <c r="J160" s="38"/>
    </row>
    <row r="161">
      <c r="A161" s="29" t="s">
        <v>34</v>
      </c>
      <c r="B161" s="36"/>
      <c r="C161" s="37"/>
      <c r="D161" s="37"/>
      <c r="E161" s="43" t="s">
        <v>27</v>
      </c>
      <c r="F161" s="37"/>
      <c r="G161" s="37"/>
      <c r="H161" s="37"/>
      <c r="I161" s="37"/>
      <c r="J161" s="38"/>
    </row>
    <row r="162">
      <c r="A162" s="29" t="s">
        <v>25</v>
      </c>
      <c r="B162" s="29">
        <v>51</v>
      </c>
      <c r="C162" s="30" t="s">
        <v>497</v>
      </c>
      <c r="D162" s="29" t="s">
        <v>27</v>
      </c>
      <c r="E162" s="31" t="s">
        <v>498</v>
      </c>
      <c r="F162" s="32" t="s">
        <v>499</v>
      </c>
      <c r="G162" s="33">
        <v>1</v>
      </c>
      <c r="H162" s="34">
        <v>0</v>
      </c>
      <c r="I162" s="34">
        <f>ROUND(G162*H162,P4)</f>
        <v>0</v>
      </c>
      <c r="J162" s="29"/>
      <c r="O162" s="35">
        <f>I162*0.21</f>
        <v>0</v>
      </c>
      <c r="P162">
        <v>3</v>
      </c>
    </row>
    <row r="163">
      <c r="A163" s="29" t="s">
        <v>30</v>
      </c>
      <c r="B163" s="36"/>
      <c r="C163" s="37"/>
      <c r="D163" s="37"/>
      <c r="E163" s="31" t="s">
        <v>500</v>
      </c>
      <c r="F163" s="37"/>
      <c r="G163" s="37"/>
      <c r="H163" s="37"/>
      <c r="I163" s="37"/>
      <c r="J163" s="38"/>
    </row>
    <row r="164">
      <c r="A164" s="29" t="s">
        <v>34</v>
      </c>
      <c r="B164" s="36"/>
      <c r="C164" s="37"/>
      <c r="D164" s="37"/>
      <c r="E164" s="43" t="s">
        <v>27</v>
      </c>
      <c r="F164" s="37"/>
      <c r="G164" s="37"/>
      <c r="H164" s="37"/>
      <c r="I164" s="37"/>
      <c r="J164" s="38"/>
    </row>
    <row r="165">
      <c r="A165" s="29" t="s">
        <v>25</v>
      </c>
      <c r="B165" s="29">
        <v>52</v>
      </c>
      <c r="C165" s="30" t="s">
        <v>501</v>
      </c>
      <c r="D165" s="29" t="s">
        <v>27</v>
      </c>
      <c r="E165" s="31" t="s">
        <v>502</v>
      </c>
      <c r="F165" s="32" t="s">
        <v>503</v>
      </c>
      <c r="G165" s="33">
        <v>1</v>
      </c>
      <c r="H165" s="34">
        <v>0</v>
      </c>
      <c r="I165" s="34">
        <f>ROUND(G165*H165,P4)</f>
        <v>0</v>
      </c>
      <c r="J165" s="29"/>
      <c r="O165" s="35">
        <f>I165*0.21</f>
        <v>0</v>
      </c>
      <c r="P165">
        <v>3</v>
      </c>
    </row>
    <row r="166" ht="28.8">
      <c r="A166" s="29" t="s">
        <v>30</v>
      </c>
      <c r="B166" s="36"/>
      <c r="C166" s="37"/>
      <c r="D166" s="37"/>
      <c r="E166" s="31" t="s">
        <v>504</v>
      </c>
      <c r="F166" s="37"/>
      <c r="G166" s="37"/>
      <c r="H166" s="37"/>
      <c r="I166" s="37"/>
      <c r="J166" s="38"/>
    </row>
    <row r="167">
      <c r="A167" s="29" t="s">
        <v>34</v>
      </c>
      <c r="B167" s="36"/>
      <c r="C167" s="37"/>
      <c r="D167" s="37"/>
      <c r="E167" s="43" t="s">
        <v>27</v>
      </c>
      <c r="F167" s="37"/>
      <c r="G167" s="37"/>
      <c r="H167" s="37"/>
      <c r="I167" s="37"/>
      <c r="J167" s="38"/>
    </row>
    <row r="168" ht="28.8">
      <c r="A168" s="29" t="s">
        <v>25</v>
      </c>
      <c r="B168" s="29">
        <v>53</v>
      </c>
      <c r="C168" s="30" t="s">
        <v>505</v>
      </c>
      <c r="D168" s="29" t="s">
        <v>27</v>
      </c>
      <c r="E168" s="31" t="s">
        <v>506</v>
      </c>
      <c r="F168" s="32" t="s">
        <v>507</v>
      </c>
      <c r="G168" s="33">
        <v>1</v>
      </c>
      <c r="H168" s="34">
        <v>0</v>
      </c>
      <c r="I168" s="34">
        <f>ROUND(G168*H168,P4)</f>
        <v>0</v>
      </c>
      <c r="J168" s="29"/>
      <c r="O168" s="35">
        <f>I168*0.21</f>
        <v>0</v>
      </c>
      <c r="P168">
        <v>3</v>
      </c>
    </row>
    <row r="169" ht="28.8">
      <c r="A169" s="29" t="s">
        <v>30</v>
      </c>
      <c r="B169" s="36"/>
      <c r="C169" s="37"/>
      <c r="D169" s="37"/>
      <c r="E169" s="31" t="s">
        <v>508</v>
      </c>
      <c r="F169" s="37"/>
      <c r="G169" s="37"/>
      <c r="H169" s="37"/>
      <c r="I169" s="37"/>
      <c r="J169" s="38"/>
    </row>
    <row r="170">
      <c r="A170" s="29" t="s">
        <v>34</v>
      </c>
      <c r="B170" s="36"/>
      <c r="C170" s="37"/>
      <c r="D170" s="37"/>
      <c r="E170" s="43" t="s">
        <v>27</v>
      </c>
      <c r="F170" s="37"/>
      <c r="G170" s="37"/>
      <c r="H170" s="37"/>
      <c r="I170" s="37"/>
      <c r="J170" s="38"/>
    </row>
    <row r="171">
      <c r="A171" s="29" t="s">
        <v>25</v>
      </c>
      <c r="B171" s="29">
        <v>54</v>
      </c>
      <c r="C171" s="30" t="s">
        <v>509</v>
      </c>
      <c r="D171" s="29" t="s">
        <v>27</v>
      </c>
      <c r="E171" s="31" t="s">
        <v>510</v>
      </c>
      <c r="F171" s="32" t="s">
        <v>507</v>
      </c>
      <c r="G171" s="33">
        <v>1</v>
      </c>
      <c r="H171" s="34">
        <v>0</v>
      </c>
      <c r="I171" s="34">
        <f>ROUND(G171*H171,P4)</f>
        <v>0</v>
      </c>
      <c r="J171" s="29"/>
      <c r="O171" s="35">
        <f>I171*0.21</f>
        <v>0</v>
      </c>
      <c r="P171">
        <v>3</v>
      </c>
    </row>
    <row r="172" ht="28.8">
      <c r="A172" s="29" t="s">
        <v>30</v>
      </c>
      <c r="B172" s="36"/>
      <c r="C172" s="37"/>
      <c r="D172" s="37"/>
      <c r="E172" s="31" t="s">
        <v>511</v>
      </c>
      <c r="F172" s="37"/>
      <c r="G172" s="37"/>
      <c r="H172" s="37"/>
      <c r="I172" s="37"/>
      <c r="J172" s="38"/>
    </row>
    <row r="173">
      <c r="A173" s="29" t="s">
        <v>34</v>
      </c>
      <c r="B173" s="36"/>
      <c r="C173" s="37"/>
      <c r="D173" s="37"/>
      <c r="E173" s="43" t="s">
        <v>27</v>
      </c>
      <c r="F173" s="37"/>
      <c r="G173" s="37"/>
      <c r="H173" s="37"/>
      <c r="I173" s="37"/>
      <c r="J173" s="38"/>
    </row>
    <row r="174">
      <c r="A174" s="29" t="s">
        <v>25</v>
      </c>
      <c r="B174" s="29">
        <v>55</v>
      </c>
      <c r="C174" s="30" t="s">
        <v>512</v>
      </c>
      <c r="D174" s="29" t="s">
        <v>27</v>
      </c>
      <c r="E174" s="31" t="s">
        <v>513</v>
      </c>
      <c r="F174" s="32" t="s">
        <v>507</v>
      </c>
      <c r="G174" s="33">
        <v>1</v>
      </c>
      <c r="H174" s="34">
        <v>0</v>
      </c>
      <c r="I174" s="34">
        <f>ROUND(G174*H174,P4)</f>
        <v>0</v>
      </c>
      <c r="J174" s="29"/>
      <c r="O174" s="35">
        <f>I174*0.21</f>
        <v>0</v>
      </c>
      <c r="P174">
        <v>3</v>
      </c>
    </row>
    <row r="175">
      <c r="A175" s="29" t="s">
        <v>30</v>
      </c>
      <c r="B175" s="36"/>
      <c r="C175" s="37"/>
      <c r="D175" s="37"/>
      <c r="E175" s="31" t="s">
        <v>514</v>
      </c>
      <c r="F175" s="37"/>
      <c r="G175" s="37"/>
      <c r="H175" s="37"/>
      <c r="I175" s="37"/>
      <c r="J175" s="38"/>
    </row>
    <row r="176">
      <c r="A176" s="29" t="s">
        <v>34</v>
      </c>
      <c r="B176" s="36"/>
      <c r="C176" s="37"/>
      <c r="D176" s="37"/>
      <c r="E176" s="43" t="s">
        <v>27</v>
      </c>
      <c r="F176" s="37"/>
      <c r="G176" s="37"/>
      <c r="H176" s="37"/>
      <c r="I176" s="37"/>
      <c r="J176" s="38"/>
    </row>
    <row r="177">
      <c r="A177" s="29" t="s">
        <v>25</v>
      </c>
      <c r="B177" s="29">
        <v>56</v>
      </c>
      <c r="C177" s="30" t="s">
        <v>515</v>
      </c>
      <c r="D177" s="29" t="s">
        <v>27</v>
      </c>
      <c r="E177" s="31" t="s">
        <v>516</v>
      </c>
      <c r="F177" s="32" t="s">
        <v>66</v>
      </c>
      <c r="G177" s="33">
        <v>1</v>
      </c>
      <c r="H177" s="34">
        <v>0</v>
      </c>
      <c r="I177" s="34">
        <f>ROUND(G177*H177,P4)</f>
        <v>0</v>
      </c>
      <c r="J177" s="29"/>
      <c r="O177" s="35">
        <f>I177*0.21</f>
        <v>0</v>
      </c>
      <c r="P177">
        <v>3</v>
      </c>
    </row>
    <row r="178">
      <c r="A178" s="29" t="s">
        <v>30</v>
      </c>
      <c r="B178" s="36"/>
      <c r="C178" s="37"/>
      <c r="D178" s="37"/>
      <c r="E178" s="31" t="s">
        <v>516</v>
      </c>
      <c r="F178" s="37"/>
      <c r="G178" s="37"/>
      <c r="H178" s="37"/>
      <c r="I178" s="37"/>
      <c r="J178" s="38"/>
    </row>
    <row r="179">
      <c r="A179" s="29" t="s">
        <v>34</v>
      </c>
      <c r="B179" s="36"/>
      <c r="C179" s="37"/>
      <c r="D179" s="37"/>
      <c r="E179" s="43" t="s">
        <v>27</v>
      </c>
      <c r="F179" s="37"/>
      <c r="G179" s="37"/>
      <c r="H179" s="37"/>
      <c r="I179" s="37"/>
      <c r="J179" s="38"/>
    </row>
    <row r="180">
      <c r="A180" s="23" t="s">
        <v>22</v>
      </c>
      <c r="B180" s="24"/>
      <c r="C180" s="25" t="s">
        <v>409</v>
      </c>
      <c r="D180" s="26"/>
      <c r="E180" s="23" t="s">
        <v>410</v>
      </c>
      <c r="F180" s="26"/>
      <c r="G180" s="26"/>
      <c r="H180" s="26"/>
      <c r="I180" s="27">
        <f>SUMIFS(I181:I186,A181:A186,"P")</f>
        <v>0</v>
      </c>
      <c r="J180" s="28"/>
    </row>
    <row r="181">
      <c r="A181" s="29" t="s">
        <v>25</v>
      </c>
      <c r="B181" s="29">
        <v>57</v>
      </c>
      <c r="C181" s="30" t="s">
        <v>411</v>
      </c>
      <c r="D181" s="29" t="s">
        <v>27</v>
      </c>
      <c r="E181" s="31" t="s">
        <v>412</v>
      </c>
      <c r="F181" s="32" t="s">
        <v>66</v>
      </c>
      <c r="G181" s="33">
        <v>1</v>
      </c>
      <c r="H181" s="34">
        <v>0</v>
      </c>
      <c r="I181" s="34">
        <f>ROUND(G181*H181,P4)</f>
        <v>0</v>
      </c>
      <c r="J181" s="29"/>
      <c r="O181" s="35">
        <f>I181*0.21</f>
        <v>0</v>
      </c>
      <c r="P181">
        <v>3</v>
      </c>
    </row>
    <row r="182" ht="28.8">
      <c r="A182" s="29" t="s">
        <v>30</v>
      </c>
      <c r="B182" s="36"/>
      <c r="C182" s="37"/>
      <c r="D182" s="37"/>
      <c r="E182" s="31" t="s">
        <v>413</v>
      </c>
      <c r="F182" s="37"/>
      <c r="G182" s="37"/>
      <c r="H182" s="37"/>
      <c r="I182" s="37"/>
      <c r="J182" s="38"/>
    </row>
    <row r="183">
      <c r="A183" s="29" t="s">
        <v>34</v>
      </c>
      <c r="B183" s="36"/>
      <c r="C183" s="37"/>
      <c r="D183" s="37"/>
      <c r="E183" s="43" t="s">
        <v>27</v>
      </c>
      <c r="F183" s="37"/>
      <c r="G183" s="37"/>
      <c r="H183" s="37"/>
      <c r="I183" s="37"/>
      <c r="J183" s="38"/>
    </row>
    <row r="184">
      <c r="A184" s="29" t="s">
        <v>25</v>
      </c>
      <c r="B184" s="29">
        <v>58</v>
      </c>
      <c r="C184" s="30" t="s">
        <v>414</v>
      </c>
      <c r="D184" s="29" t="s">
        <v>27</v>
      </c>
      <c r="E184" s="31" t="s">
        <v>415</v>
      </c>
      <c r="F184" s="32" t="s">
        <v>66</v>
      </c>
      <c r="G184" s="33">
        <v>1</v>
      </c>
      <c r="H184" s="34">
        <v>0</v>
      </c>
      <c r="I184" s="34">
        <f>ROUND(G184*H184,P4)</f>
        <v>0</v>
      </c>
      <c r="J184" s="29"/>
      <c r="O184" s="35">
        <f>I184*0.21</f>
        <v>0</v>
      </c>
      <c r="P184">
        <v>3</v>
      </c>
    </row>
    <row r="185">
      <c r="A185" s="29" t="s">
        <v>30</v>
      </c>
      <c r="B185" s="36"/>
      <c r="C185" s="37"/>
      <c r="D185" s="37"/>
      <c r="E185" s="31" t="s">
        <v>416</v>
      </c>
      <c r="F185" s="37"/>
      <c r="G185" s="37"/>
      <c r="H185" s="37"/>
      <c r="I185" s="37"/>
      <c r="J185" s="38"/>
    </row>
    <row r="186">
      <c r="A186" s="29" t="s">
        <v>34</v>
      </c>
      <c r="B186" s="36"/>
      <c r="C186" s="37"/>
      <c r="D186" s="37"/>
      <c r="E186" s="43" t="s">
        <v>27</v>
      </c>
      <c r="F186" s="37"/>
      <c r="G186" s="37"/>
      <c r="H186" s="37"/>
      <c r="I186" s="37"/>
      <c r="J186" s="38"/>
    </row>
    <row r="187">
      <c r="A187" s="23" t="s">
        <v>22</v>
      </c>
      <c r="B187" s="24"/>
      <c r="C187" s="25" t="s">
        <v>420</v>
      </c>
      <c r="D187" s="26"/>
      <c r="E187" s="23" t="s">
        <v>421</v>
      </c>
      <c r="F187" s="26"/>
      <c r="G187" s="26"/>
      <c r="H187" s="26"/>
      <c r="I187" s="27">
        <f>SUMIFS(I188:I205,A188:A205,"P")</f>
        <v>0</v>
      </c>
      <c r="J187" s="28"/>
    </row>
    <row r="188">
      <c r="A188" s="29" t="s">
        <v>25</v>
      </c>
      <c r="B188" s="29">
        <v>59</v>
      </c>
      <c r="C188" s="30" t="s">
        <v>517</v>
      </c>
      <c r="D188" s="29" t="s">
        <v>27</v>
      </c>
      <c r="E188" s="31" t="s">
        <v>518</v>
      </c>
      <c r="F188" s="32" t="s">
        <v>29</v>
      </c>
      <c r="G188" s="33">
        <v>98.099999999999994</v>
      </c>
      <c r="H188" s="34">
        <v>0</v>
      </c>
      <c r="I188" s="34">
        <f>ROUND(G188*H188,P4)</f>
        <v>0</v>
      </c>
      <c r="J188" s="29"/>
      <c r="O188" s="35">
        <f>I188*0.21</f>
        <v>0</v>
      </c>
      <c r="P188">
        <v>3</v>
      </c>
    </row>
    <row r="189" ht="28.8">
      <c r="A189" s="29" t="s">
        <v>30</v>
      </c>
      <c r="B189" s="36"/>
      <c r="C189" s="37"/>
      <c r="D189" s="37"/>
      <c r="E189" s="31" t="s">
        <v>519</v>
      </c>
      <c r="F189" s="37"/>
      <c r="G189" s="37"/>
      <c r="H189" s="37"/>
      <c r="I189" s="37"/>
      <c r="J189" s="38"/>
    </row>
    <row r="190">
      <c r="A190" s="29" t="s">
        <v>34</v>
      </c>
      <c r="B190" s="36"/>
      <c r="C190" s="37"/>
      <c r="D190" s="37"/>
      <c r="E190" s="43" t="s">
        <v>27</v>
      </c>
      <c r="F190" s="37"/>
      <c r="G190" s="37"/>
      <c r="H190" s="37"/>
      <c r="I190" s="37"/>
      <c r="J190" s="38"/>
    </row>
    <row r="191">
      <c r="A191" s="29" t="s">
        <v>25</v>
      </c>
      <c r="B191" s="29">
        <v>60</v>
      </c>
      <c r="C191" s="30" t="s">
        <v>422</v>
      </c>
      <c r="D191" s="29" t="s">
        <v>27</v>
      </c>
      <c r="E191" s="31" t="s">
        <v>423</v>
      </c>
      <c r="F191" s="32" t="s">
        <v>404</v>
      </c>
      <c r="G191" s="33">
        <v>123.61</v>
      </c>
      <c r="H191" s="34">
        <v>0</v>
      </c>
      <c r="I191" s="34">
        <f>ROUND(G191*H191,P4)</f>
        <v>0</v>
      </c>
      <c r="J191" s="29"/>
      <c r="O191" s="35">
        <f>I191*0.21</f>
        <v>0</v>
      </c>
      <c r="P191">
        <v>3</v>
      </c>
    </row>
    <row r="192" ht="28.8">
      <c r="A192" s="29" t="s">
        <v>30</v>
      </c>
      <c r="B192" s="36"/>
      <c r="C192" s="37"/>
      <c r="D192" s="37"/>
      <c r="E192" s="31" t="s">
        <v>424</v>
      </c>
      <c r="F192" s="37"/>
      <c r="G192" s="37"/>
      <c r="H192" s="37"/>
      <c r="I192" s="37"/>
      <c r="J192" s="38"/>
    </row>
    <row r="193">
      <c r="A193" s="29" t="s">
        <v>34</v>
      </c>
      <c r="B193" s="36"/>
      <c r="C193" s="37"/>
      <c r="D193" s="37"/>
      <c r="E193" s="43" t="s">
        <v>27</v>
      </c>
      <c r="F193" s="37"/>
      <c r="G193" s="37"/>
      <c r="H193" s="37"/>
      <c r="I193" s="37"/>
      <c r="J193" s="38"/>
    </row>
    <row r="194">
      <c r="A194" s="29" t="s">
        <v>25</v>
      </c>
      <c r="B194" s="29">
        <v>61</v>
      </c>
      <c r="C194" s="30" t="s">
        <v>425</v>
      </c>
      <c r="D194" s="29" t="s">
        <v>27</v>
      </c>
      <c r="E194" s="31" t="s">
        <v>426</v>
      </c>
      <c r="F194" s="32" t="s">
        <v>404</v>
      </c>
      <c r="G194" s="33">
        <v>3708.3000000000002</v>
      </c>
      <c r="H194" s="34">
        <v>0</v>
      </c>
      <c r="I194" s="34">
        <f>ROUND(G194*H194,P4)</f>
        <v>0</v>
      </c>
      <c r="J194" s="29"/>
      <c r="O194" s="35">
        <f>I194*0.21</f>
        <v>0</v>
      </c>
      <c r="P194">
        <v>3</v>
      </c>
    </row>
    <row r="195" ht="28.8">
      <c r="A195" s="29" t="s">
        <v>30</v>
      </c>
      <c r="B195" s="36"/>
      <c r="C195" s="37"/>
      <c r="D195" s="37"/>
      <c r="E195" s="31" t="s">
        <v>427</v>
      </c>
      <c r="F195" s="37"/>
      <c r="G195" s="37"/>
      <c r="H195" s="37"/>
      <c r="I195" s="37"/>
      <c r="J195" s="38"/>
    </row>
    <row r="196">
      <c r="A196" s="29" t="s">
        <v>34</v>
      </c>
      <c r="B196" s="36"/>
      <c r="C196" s="37"/>
      <c r="D196" s="37"/>
      <c r="E196" s="43" t="s">
        <v>27</v>
      </c>
      <c r="F196" s="37"/>
      <c r="G196" s="37"/>
      <c r="H196" s="37"/>
      <c r="I196" s="37"/>
      <c r="J196" s="38"/>
    </row>
    <row r="197">
      <c r="A197" s="29" t="s">
        <v>25</v>
      </c>
      <c r="B197" s="29">
        <v>62</v>
      </c>
      <c r="C197" s="30" t="s">
        <v>428</v>
      </c>
      <c r="D197" s="29" t="s">
        <v>27</v>
      </c>
      <c r="E197" s="31" t="s">
        <v>429</v>
      </c>
      <c r="F197" s="32" t="s">
        <v>404</v>
      </c>
      <c r="G197" s="33">
        <v>123.61</v>
      </c>
      <c r="H197" s="34">
        <v>0</v>
      </c>
      <c r="I197" s="34">
        <f>ROUND(G197*H197,P4)</f>
        <v>0</v>
      </c>
      <c r="J197" s="29"/>
      <c r="O197" s="35">
        <f>I197*0.21</f>
        <v>0</v>
      </c>
      <c r="P197">
        <v>3</v>
      </c>
    </row>
    <row r="198">
      <c r="A198" s="29" t="s">
        <v>30</v>
      </c>
      <c r="B198" s="36"/>
      <c r="C198" s="37"/>
      <c r="D198" s="37"/>
      <c r="E198" s="31" t="s">
        <v>430</v>
      </c>
      <c r="F198" s="37"/>
      <c r="G198" s="37"/>
      <c r="H198" s="37"/>
      <c r="I198" s="37"/>
      <c r="J198" s="38"/>
    </row>
    <row r="199">
      <c r="A199" s="29" t="s">
        <v>34</v>
      </c>
      <c r="B199" s="36"/>
      <c r="C199" s="37"/>
      <c r="D199" s="37"/>
      <c r="E199" s="43" t="s">
        <v>27</v>
      </c>
      <c r="F199" s="37"/>
      <c r="G199" s="37"/>
      <c r="H199" s="37"/>
      <c r="I199" s="37"/>
      <c r="J199" s="38"/>
    </row>
    <row r="200" ht="28.8">
      <c r="A200" s="29" t="s">
        <v>25</v>
      </c>
      <c r="B200" s="29">
        <v>63</v>
      </c>
      <c r="C200" s="30" t="s">
        <v>520</v>
      </c>
      <c r="D200" s="29" t="s">
        <v>27</v>
      </c>
      <c r="E200" s="31" t="s">
        <v>521</v>
      </c>
      <c r="F200" s="32" t="s">
        <v>404</v>
      </c>
      <c r="G200" s="33">
        <v>4.5999999999999996</v>
      </c>
      <c r="H200" s="34">
        <v>0</v>
      </c>
      <c r="I200" s="34">
        <f>ROUND(G200*H200,P4)</f>
        <v>0</v>
      </c>
      <c r="J200" s="29"/>
      <c r="O200" s="35">
        <f>I200*0.21</f>
        <v>0</v>
      </c>
      <c r="P200">
        <v>3</v>
      </c>
    </row>
    <row r="201" ht="28.8">
      <c r="A201" s="29" t="s">
        <v>30</v>
      </c>
      <c r="B201" s="36"/>
      <c r="C201" s="37"/>
      <c r="D201" s="37"/>
      <c r="E201" s="31" t="s">
        <v>522</v>
      </c>
      <c r="F201" s="37"/>
      <c r="G201" s="37"/>
      <c r="H201" s="37"/>
      <c r="I201" s="37"/>
      <c r="J201" s="38"/>
    </row>
    <row r="202">
      <c r="A202" s="29" t="s">
        <v>34</v>
      </c>
      <c r="B202" s="36"/>
      <c r="C202" s="37"/>
      <c r="D202" s="37"/>
      <c r="E202" s="43" t="s">
        <v>27</v>
      </c>
      <c r="F202" s="37"/>
      <c r="G202" s="37"/>
      <c r="H202" s="37"/>
      <c r="I202" s="37"/>
      <c r="J202" s="38"/>
    </row>
    <row r="203">
      <c r="A203" s="29" t="s">
        <v>25</v>
      </c>
      <c r="B203" s="29">
        <v>64</v>
      </c>
      <c r="C203" s="30" t="s">
        <v>431</v>
      </c>
      <c r="D203" s="29" t="s">
        <v>27</v>
      </c>
      <c r="E203" s="31" t="s">
        <v>432</v>
      </c>
      <c r="F203" s="32" t="s">
        <v>404</v>
      </c>
      <c r="G203" s="33">
        <v>123.61</v>
      </c>
      <c r="H203" s="34">
        <v>0</v>
      </c>
      <c r="I203" s="34">
        <f>ROUND(G203*H203,P4)</f>
        <v>0</v>
      </c>
      <c r="J203" s="29"/>
      <c r="O203" s="35">
        <f>I203*0.21</f>
        <v>0</v>
      </c>
      <c r="P203">
        <v>3</v>
      </c>
    </row>
    <row r="204">
      <c r="A204" s="29" t="s">
        <v>30</v>
      </c>
      <c r="B204" s="36"/>
      <c r="C204" s="37"/>
      <c r="D204" s="37"/>
      <c r="E204" s="31" t="s">
        <v>433</v>
      </c>
      <c r="F204" s="37"/>
      <c r="G204" s="37"/>
      <c r="H204" s="37"/>
      <c r="I204" s="37"/>
      <c r="J204" s="38"/>
    </row>
    <row r="205">
      <c r="A205" s="29" t="s">
        <v>34</v>
      </c>
      <c r="B205" s="36"/>
      <c r="C205" s="37"/>
      <c r="D205" s="37"/>
      <c r="E205" s="43" t="s">
        <v>27</v>
      </c>
      <c r="F205" s="37"/>
      <c r="G205" s="37"/>
      <c r="H205" s="37"/>
      <c r="I205" s="37"/>
      <c r="J205" s="38"/>
    </row>
    <row r="206">
      <c r="A206" s="23" t="s">
        <v>22</v>
      </c>
      <c r="B206" s="24"/>
      <c r="C206" s="25" t="s">
        <v>523</v>
      </c>
      <c r="D206" s="26"/>
      <c r="E206" s="23" t="s">
        <v>524</v>
      </c>
      <c r="F206" s="26"/>
      <c r="G206" s="26"/>
      <c r="H206" s="26"/>
      <c r="I206" s="27">
        <f>SUMIFS(I207:I221,A207:A221,"P")</f>
        <v>0</v>
      </c>
      <c r="J206" s="28"/>
    </row>
    <row r="207">
      <c r="A207" s="29" t="s">
        <v>25</v>
      </c>
      <c r="B207" s="29">
        <v>65</v>
      </c>
      <c r="C207" s="30" t="s">
        <v>525</v>
      </c>
      <c r="D207" s="29" t="s">
        <v>27</v>
      </c>
      <c r="E207" s="31" t="s">
        <v>526</v>
      </c>
      <c r="F207" s="32" t="s">
        <v>527</v>
      </c>
      <c r="G207" s="33">
        <v>64</v>
      </c>
      <c r="H207" s="34">
        <v>0</v>
      </c>
      <c r="I207" s="34">
        <f>ROUND(G207*H207,P4)</f>
        <v>0</v>
      </c>
      <c r="J207" s="29"/>
      <c r="O207" s="35">
        <f>I207*0.21</f>
        <v>0</v>
      </c>
      <c r="P207">
        <v>3</v>
      </c>
    </row>
    <row r="208">
      <c r="A208" s="29" t="s">
        <v>30</v>
      </c>
      <c r="B208" s="36"/>
      <c r="C208" s="37"/>
      <c r="D208" s="37"/>
      <c r="E208" s="31" t="s">
        <v>528</v>
      </c>
      <c r="F208" s="37"/>
      <c r="G208" s="37"/>
      <c r="H208" s="37"/>
      <c r="I208" s="37"/>
      <c r="J208" s="38"/>
    </row>
    <row r="209">
      <c r="A209" s="29" t="s">
        <v>34</v>
      </c>
      <c r="B209" s="36"/>
      <c r="C209" s="37"/>
      <c r="D209" s="37"/>
      <c r="E209" s="43" t="s">
        <v>27</v>
      </c>
      <c r="F209" s="37"/>
      <c r="G209" s="37"/>
      <c r="H209" s="37"/>
      <c r="I209" s="37"/>
      <c r="J209" s="38"/>
    </row>
    <row r="210">
      <c r="A210" s="29" t="s">
        <v>25</v>
      </c>
      <c r="B210" s="29">
        <v>66</v>
      </c>
      <c r="C210" s="30" t="s">
        <v>529</v>
      </c>
      <c r="D210" s="29" t="s">
        <v>27</v>
      </c>
      <c r="E210" s="31" t="s">
        <v>530</v>
      </c>
      <c r="F210" s="32" t="s">
        <v>527</v>
      </c>
      <c r="G210" s="33">
        <v>90</v>
      </c>
      <c r="H210" s="34">
        <v>0</v>
      </c>
      <c r="I210" s="34">
        <f>ROUND(G210*H210,P4)</f>
        <v>0</v>
      </c>
      <c r="J210" s="29"/>
      <c r="O210" s="35">
        <f>I210*0.21</f>
        <v>0</v>
      </c>
      <c r="P210">
        <v>3</v>
      </c>
    </row>
    <row r="211">
      <c r="A211" s="29" t="s">
        <v>30</v>
      </c>
      <c r="B211" s="36"/>
      <c r="C211" s="37"/>
      <c r="D211" s="37"/>
      <c r="E211" s="31" t="s">
        <v>530</v>
      </c>
      <c r="F211" s="37"/>
      <c r="G211" s="37"/>
      <c r="H211" s="37"/>
      <c r="I211" s="37"/>
      <c r="J211" s="38"/>
    </row>
    <row r="212">
      <c r="A212" s="29" t="s">
        <v>34</v>
      </c>
      <c r="B212" s="36"/>
      <c r="C212" s="37"/>
      <c r="D212" s="37"/>
      <c r="E212" s="43" t="s">
        <v>27</v>
      </c>
      <c r="F212" s="37"/>
      <c r="G212" s="37"/>
      <c r="H212" s="37"/>
      <c r="I212" s="37"/>
      <c r="J212" s="38"/>
    </row>
    <row r="213">
      <c r="A213" s="29" t="s">
        <v>25</v>
      </c>
      <c r="B213" s="29">
        <v>67</v>
      </c>
      <c r="C213" s="30" t="s">
        <v>531</v>
      </c>
      <c r="D213" s="29" t="s">
        <v>27</v>
      </c>
      <c r="E213" s="31" t="s">
        <v>532</v>
      </c>
      <c r="F213" s="32" t="s">
        <v>527</v>
      </c>
      <c r="G213" s="33">
        <v>80</v>
      </c>
      <c r="H213" s="34">
        <v>0</v>
      </c>
      <c r="I213" s="34">
        <f>ROUND(G213*H213,P4)</f>
        <v>0</v>
      </c>
      <c r="J213" s="29"/>
      <c r="O213" s="35">
        <f>I213*0.21</f>
        <v>0</v>
      </c>
      <c r="P213">
        <v>3</v>
      </c>
    </row>
    <row r="214">
      <c r="A214" s="29" t="s">
        <v>30</v>
      </c>
      <c r="B214" s="36"/>
      <c r="C214" s="37"/>
      <c r="D214" s="37"/>
      <c r="E214" s="31" t="s">
        <v>532</v>
      </c>
      <c r="F214" s="37"/>
      <c r="G214" s="37"/>
      <c r="H214" s="37"/>
      <c r="I214" s="37"/>
      <c r="J214" s="38"/>
    </row>
    <row r="215">
      <c r="A215" s="29" t="s">
        <v>34</v>
      </c>
      <c r="B215" s="36"/>
      <c r="C215" s="37"/>
      <c r="D215" s="37"/>
      <c r="E215" s="43" t="s">
        <v>27</v>
      </c>
      <c r="F215" s="37"/>
      <c r="G215" s="37"/>
      <c r="H215" s="37"/>
      <c r="I215" s="37"/>
      <c r="J215" s="38"/>
    </row>
    <row r="216">
      <c r="A216" s="29" t="s">
        <v>25</v>
      </c>
      <c r="B216" s="29">
        <v>68</v>
      </c>
      <c r="C216" s="30" t="s">
        <v>533</v>
      </c>
      <c r="D216" s="29" t="s">
        <v>27</v>
      </c>
      <c r="E216" s="31" t="s">
        <v>534</v>
      </c>
      <c r="F216" s="32" t="s">
        <v>527</v>
      </c>
      <c r="G216" s="33">
        <v>12</v>
      </c>
      <c r="H216" s="34">
        <v>0</v>
      </c>
      <c r="I216" s="34">
        <f>ROUND(G216*H216,P4)</f>
        <v>0</v>
      </c>
      <c r="J216" s="29"/>
      <c r="O216" s="35">
        <f>I216*0.21</f>
        <v>0</v>
      </c>
      <c r="P216">
        <v>3</v>
      </c>
    </row>
    <row r="217">
      <c r="A217" s="29" t="s">
        <v>30</v>
      </c>
      <c r="B217" s="36"/>
      <c r="C217" s="37"/>
      <c r="D217" s="37"/>
      <c r="E217" s="31" t="s">
        <v>534</v>
      </c>
      <c r="F217" s="37"/>
      <c r="G217" s="37"/>
      <c r="H217" s="37"/>
      <c r="I217" s="37"/>
      <c r="J217" s="38"/>
    </row>
    <row r="218">
      <c r="A218" s="29" t="s">
        <v>34</v>
      </c>
      <c r="B218" s="36"/>
      <c r="C218" s="37"/>
      <c r="D218" s="37"/>
      <c r="E218" s="43" t="s">
        <v>27</v>
      </c>
      <c r="F218" s="37"/>
      <c r="G218" s="37"/>
      <c r="H218" s="37"/>
      <c r="I218" s="37"/>
      <c r="J218" s="38"/>
    </row>
    <row r="219">
      <c r="A219" s="29" t="s">
        <v>25</v>
      </c>
      <c r="B219" s="29">
        <v>69</v>
      </c>
      <c r="C219" s="30" t="s">
        <v>535</v>
      </c>
      <c r="D219" s="29" t="s">
        <v>27</v>
      </c>
      <c r="E219" s="31" t="s">
        <v>536</v>
      </c>
      <c r="F219" s="32" t="s">
        <v>527</v>
      </c>
      <c r="G219" s="33">
        <v>40</v>
      </c>
      <c r="H219" s="34">
        <v>0</v>
      </c>
      <c r="I219" s="34">
        <f>ROUND(G219*H219,P4)</f>
        <v>0</v>
      </c>
      <c r="J219" s="29"/>
      <c r="O219" s="35">
        <f>I219*0.21</f>
        <v>0</v>
      </c>
      <c r="P219">
        <v>3</v>
      </c>
    </row>
    <row r="220">
      <c r="A220" s="29" t="s">
        <v>30</v>
      </c>
      <c r="B220" s="36"/>
      <c r="C220" s="37"/>
      <c r="D220" s="37"/>
      <c r="E220" s="31" t="s">
        <v>536</v>
      </c>
      <c r="F220" s="37"/>
      <c r="G220" s="37"/>
      <c r="H220" s="37"/>
      <c r="I220" s="37"/>
      <c r="J220" s="38"/>
    </row>
    <row r="221">
      <c r="A221" s="29" t="s">
        <v>34</v>
      </c>
      <c r="B221" s="36"/>
      <c r="C221" s="37"/>
      <c r="D221" s="37"/>
      <c r="E221" s="43" t="s">
        <v>27</v>
      </c>
      <c r="F221" s="37"/>
      <c r="G221" s="37"/>
      <c r="H221" s="37"/>
      <c r="I221" s="37"/>
      <c r="J221" s="38"/>
    </row>
    <row r="222">
      <c r="A222" s="23" t="s">
        <v>22</v>
      </c>
      <c r="B222" s="24"/>
      <c r="C222" s="25" t="s">
        <v>537</v>
      </c>
      <c r="D222" s="26"/>
      <c r="E222" s="23" t="s">
        <v>538</v>
      </c>
      <c r="F222" s="26"/>
      <c r="G222" s="26"/>
      <c r="H222" s="26"/>
      <c r="I222" s="27">
        <f>SUMIFS(I223:I225,A223:A225,"P")</f>
        <v>0</v>
      </c>
      <c r="J222" s="28"/>
    </row>
    <row r="223" ht="28.8">
      <c r="A223" s="29" t="s">
        <v>25</v>
      </c>
      <c r="B223" s="29">
        <v>70</v>
      </c>
      <c r="C223" s="30" t="s">
        <v>539</v>
      </c>
      <c r="D223" s="29" t="s">
        <v>27</v>
      </c>
      <c r="E223" s="31" t="s">
        <v>540</v>
      </c>
      <c r="F223" s="32" t="s">
        <v>47</v>
      </c>
      <c r="G223" s="33">
        <v>1</v>
      </c>
      <c r="H223" s="34">
        <v>0</v>
      </c>
      <c r="I223" s="34">
        <f>ROUND(G223*H223,P4)</f>
        <v>0</v>
      </c>
      <c r="J223" s="29"/>
      <c r="O223" s="35">
        <f>I223*0.21</f>
        <v>0</v>
      </c>
      <c r="P223">
        <v>3</v>
      </c>
    </row>
    <row r="224">
      <c r="A224" s="29" t="s">
        <v>30</v>
      </c>
      <c r="B224" s="36"/>
      <c r="C224" s="37"/>
      <c r="D224" s="37"/>
      <c r="E224" s="31" t="s">
        <v>541</v>
      </c>
      <c r="F224" s="37"/>
      <c r="G224" s="37"/>
      <c r="H224" s="37"/>
      <c r="I224" s="37"/>
      <c r="J224" s="38"/>
    </row>
    <row r="225">
      <c r="A225" s="29" t="s">
        <v>34</v>
      </c>
      <c r="B225" s="36"/>
      <c r="C225" s="37"/>
      <c r="D225" s="37"/>
      <c r="E225" s="43" t="s">
        <v>27</v>
      </c>
      <c r="F225" s="37"/>
      <c r="G225" s="37"/>
      <c r="H225" s="37"/>
      <c r="I225" s="37"/>
      <c r="J225" s="38"/>
    </row>
    <row r="226">
      <c r="A226" s="23" t="s">
        <v>22</v>
      </c>
      <c r="B226" s="24"/>
      <c r="C226" s="25" t="s">
        <v>542</v>
      </c>
      <c r="D226" s="26"/>
      <c r="E226" s="23" t="s">
        <v>543</v>
      </c>
      <c r="F226" s="26"/>
      <c r="G226" s="26"/>
      <c r="H226" s="26"/>
      <c r="I226" s="27">
        <f>SUMIFS(I227:I235,A227:A235,"P")</f>
        <v>0</v>
      </c>
      <c r="J226" s="28"/>
    </row>
    <row r="227">
      <c r="A227" s="29" t="s">
        <v>25</v>
      </c>
      <c r="B227" s="29">
        <v>71</v>
      </c>
      <c r="C227" s="30" t="s">
        <v>544</v>
      </c>
      <c r="D227" s="29" t="s">
        <v>27</v>
      </c>
      <c r="E227" s="31" t="s">
        <v>545</v>
      </c>
      <c r="F227" s="32" t="s">
        <v>66</v>
      </c>
      <c r="G227" s="33">
        <v>1</v>
      </c>
      <c r="H227" s="34">
        <v>0</v>
      </c>
      <c r="I227" s="34">
        <f>ROUND(G227*H227,P4)</f>
        <v>0</v>
      </c>
      <c r="J227" s="29"/>
      <c r="O227" s="35">
        <f>I227*0.21</f>
        <v>0</v>
      </c>
      <c r="P227">
        <v>3</v>
      </c>
    </row>
    <row r="228" ht="28.8">
      <c r="A228" s="29" t="s">
        <v>30</v>
      </c>
      <c r="B228" s="36"/>
      <c r="C228" s="37"/>
      <c r="D228" s="37"/>
      <c r="E228" s="31" t="s">
        <v>546</v>
      </c>
      <c r="F228" s="37"/>
      <c r="G228" s="37"/>
      <c r="H228" s="37"/>
      <c r="I228" s="37"/>
      <c r="J228" s="38"/>
    </row>
    <row r="229">
      <c r="A229" s="29" t="s">
        <v>34</v>
      </c>
      <c r="B229" s="36"/>
      <c r="C229" s="37"/>
      <c r="D229" s="37"/>
      <c r="E229" s="43" t="s">
        <v>27</v>
      </c>
      <c r="F229" s="37"/>
      <c r="G229" s="37"/>
      <c r="H229" s="37"/>
      <c r="I229" s="37"/>
      <c r="J229" s="38"/>
    </row>
    <row r="230">
      <c r="A230" s="29" t="s">
        <v>25</v>
      </c>
      <c r="B230" s="29">
        <v>72</v>
      </c>
      <c r="C230" s="30" t="s">
        <v>547</v>
      </c>
      <c r="D230" s="29" t="s">
        <v>27</v>
      </c>
      <c r="E230" s="31" t="s">
        <v>548</v>
      </c>
      <c r="F230" s="32" t="s">
        <v>66</v>
      </c>
      <c r="G230" s="33">
        <v>1</v>
      </c>
      <c r="H230" s="34">
        <v>0</v>
      </c>
      <c r="I230" s="34">
        <f>ROUND(G230*H230,P4)</f>
        <v>0</v>
      </c>
      <c r="J230" s="29"/>
      <c r="O230" s="35">
        <f>I230*0.21</f>
        <v>0</v>
      </c>
      <c r="P230">
        <v>3</v>
      </c>
    </row>
    <row r="231">
      <c r="A231" s="29" t="s">
        <v>30</v>
      </c>
      <c r="B231" s="36"/>
      <c r="C231" s="37"/>
      <c r="D231" s="37"/>
      <c r="E231" s="31" t="s">
        <v>549</v>
      </c>
      <c r="F231" s="37"/>
      <c r="G231" s="37"/>
      <c r="H231" s="37"/>
      <c r="I231" s="37"/>
      <c r="J231" s="38"/>
    </row>
    <row r="232">
      <c r="A232" s="29" t="s">
        <v>34</v>
      </c>
      <c r="B232" s="36"/>
      <c r="C232" s="37"/>
      <c r="D232" s="37"/>
      <c r="E232" s="43" t="s">
        <v>27</v>
      </c>
      <c r="F232" s="37"/>
      <c r="G232" s="37"/>
      <c r="H232" s="37"/>
      <c r="I232" s="37"/>
      <c r="J232" s="38"/>
    </row>
    <row r="233">
      <c r="A233" s="29" t="s">
        <v>25</v>
      </c>
      <c r="B233" s="29">
        <v>73</v>
      </c>
      <c r="C233" s="30" t="s">
        <v>550</v>
      </c>
      <c r="D233" s="29" t="s">
        <v>27</v>
      </c>
      <c r="E233" s="31" t="s">
        <v>551</v>
      </c>
      <c r="F233" s="32" t="s">
        <v>66</v>
      </c>
      <c r="G233" s="33">
        <v>1</v>
      </c>
      <c r="H233" s="34">
        <v>0</v>
      </c>
      <c r="I233" s="34">
        <f>ROUND(G233*H233,P4)</f>
        <v>0</v>
      </c>
      <c r="J233" s="29"/>
      <c r="O233" s="35">
        <f>I233*0.21</f>
        <v>0</v>
      </c>
      <c r="P233">
        <v>3</v>
      </c>
    </row>
    <row r="234" ht="28.8">
      <c r="A234" s="29" t="s">
        <v>30</v>
      </c>
      <c r="B234" s="36"/>
      <c r="C234" s="37"/>
      <c r="D234" s="37"/>
      <c r="E234" s="31" t="s">
        <v>552</v>
      </c>
      <c r="F234" s="37"/>
      <c r="G234" s="37"/>
      <c r="H234" s="37"/>
      <c r="I234" s="37"/>
      <c r="J234" s="38"/>
    </row>
    <row r="235">
      <c r="A235" s="29" t="s">
        <v>34</v>
      </c>
      <c r="B235" s="36"/>
      <c r="C235" s="37"/>
      <c r="D235" s="37"/>
      <c r="E235" s="43" t="s">
        <v>27</v>
      </c>
      <c r="F235" s="37"/>
      <c r="G235" s="37"/>
      <c r="H235" s="37"/>
      <c r="I235" s="37"/>
      <c r="J235" s="38"/>
    </row>
    <row r="236">
      <c r="A236" s="23" t="s">
        <v>22</v>
      </c>
      <c r="B236" s="24"/>
      <c r="C236" s="25" t="s">
        <v>553</v>
      </c>
      <c r="D236" s="26"/>
      <c r="E236" s="23" t="s">
        <v>554</v>
      </c>
      <c r="F236" s="26"/>
      <c r="G236" s="26"/>
      <c r="H236" s="26"/>
      <c r="I236" s="27">
        <f>SUMIFS(I237:I239,A237:A239,"P")</f>
        <v>0</v>
      </c>
      <c r="J236" s="28"/>
    </row>
    <row r="237">
      <c r="A237" s="29" t="s">
        <v>25</v>
      </c>
      <c r="B237" s="29">
        <v>74</v>
      </c>
      <c r="C237" s="30" t="s">
        <v>555</v>
      </c>
      <c r="D237" s="29" t="s">
        <v>27</v>
      </c>
      <c r="E237" s="31" t="s">
        <v>556</v>
      </c>
      <c r="F237" s="32" t="s">
        <v>66</v>
      </c>
      <c r="G237" s="33">
        <v>1</v>
      </c>
      <c r="H237" s="34">
        <v>0</v>
      </c>
      <c r="I237" s="34">
        <f>ROUND(G237*H237,P4)</f>
        <v>0</v>
      </c>
      <c r="J237" s="29"/>
      <c r="O237" s="35">
        <f>I237*0.21</f>
        <v>0</v>
      </c>
      <c r="P237">
        <v>3</v>
      </c>
    </row>
    <row r="238">
      <c r="A238" s="29" t="s">
        <v>30</v>
      </c>
      <c r="B238" s="36"/>
      <c r="C238" s="37"/>
      <c r="D238" s="37"/>
      <c r="E238" s="31" t="s">
        <v>557</v>
      </c>
      <c r="F238" s="37"/>
      <c r="G238" s="37"/>
      <c r="H238" s="37"/>
      <c r="I238" s="37"/>
      <c r="J238" s="38"/>
    </row>
    <row r="239">
      <c r="A239" s="29" t="s">
        <v>34</v>
      </c>
      <c r="B239" s="36"/>
      <c r="C239" s="37"/>
      <c r="D239" s="37"/>
      <c r="E239" s="43" t="s">
        <v>27</v>
      </c>
      <c r="F239" s="37"/>
      <c r="G239" s="37"/>
      <c r="H239" s="37"/>
      <c r="I239" s="37"/>
      <c r="J239" s="38"/>
    </row>
    <row r="240">
      <c r="A240" s="23" t="s">
        <v>22</v>
      </c>
      <c r="B240" s="24"/>
      <c r="C240" s="25" t="s">
        <v>558</v>
      </c>
      <c r="D240" s="26"/>
      <c r="E240" s="23" t="s">
        <v>559</v>
      </c>
      <c r="F240" s="26"/>
      <c r="G240" s="26"/>
      <c r="H240" s="26"/>
      <c r="I240" s="27">
        <f>SUMIFS(I241:I252,A241:A252,"P")</f>
        <v>0</v>
      </c>
      <c r="J240" s="28"/>
    </row>
    <row r="241">
      <c r="A241" s="29" t="s">
        <v>25</v>
      </c>
      <c r="B241" s="29">
        <v>75</v>
      </c>
      <c r="C241" s="30" t="s">
        <v>560</v>
      </c>
      <c r="D241" s="29" t="s">
        <v>27</v>
      </c>
      <c r="E241" s="31" t="s">
        <v>561</v>
      </c>
      <c r="F241" s="32" t="s">
        <v>66</v>
      </c>
      <c r="G241" s="33">
        <v>1</v>
      </c>
      <c r="H241" s="34">
        <v>0</v>
      </c>
      <c r="I241" s="34">
        <f>ROUND(G241*H241,P4)</f>
        <v>0</v>
      </c>
      <c r="J241" s="29"/>
      <c r="O241" s="35">
        <f>I241*0.21</f>
        <v>0</v>
      </c>
      <c r="P241">
        <v>3</v>
      </c>
    </row>
    <row r="242">
      <c r="A242" s="29" t="s">
        <v>30</v>
      </c>
      <c r="B242" s="36"/>
      <c r="C242" s="37"/>
      <c r="D242" s="37"/>
      <c r="E242" s="31" t="s">
        <v>562</v>
      </c>
      <c r="F242" s="37"/>
      <c r="G242" s="37"/>
      <c r="H242" s="37"/>
      <c r="I242" s="37"/>
      <c r="J242" s="38"/>
    </row>
    <row r="243">
      <c r="A243" s="29" t="s">
        <v>34</v>
      </c>
      <c r="B243" s="36"/>
      <c r="C243" s="37"/>
      <c r="D243" s="37"/>
      <c r="E243" s="43" t="s">
        <v>27</v>
      </c>
      <c r="F243" s="37"/>
      <c r="G243" s="37"/>
      <c r="H243" s="37"/>
      <c r="I243" s="37"/>
      <c r="J243" s="38"/>
    </row>
    <row r="244">
      <c r="A244" s="29" t="s">
        <v>25</v>
      </c>
      <c r="B244" s="29">
        <v>76</v>
      </c>
      <c r="C244" s="30" t="s">
        <v>563</v>
      </c>
      <c r="D244" s="29" t="s">
        <v>27</v>
      </c>
      <c r="E244" s="31" t="s">
        <v>564</v>
      </c>
      <c r="F244" s="32" t="s">
        <v>66</v>
      </c>
      <c r="G244" s="33">
        <v>1</v>
      </c>
      <c r="H244" s="34">
        <v>0</v>
      </c>
      <c r="I244" s="34">
        <f>ROUND(G244*H244,P4)</f>
        <v>0</v>
      </c>
      <c r="J244" s="29"/>
      <c r="O244" s="35">
        <f>I244*0.21</f>
        <v>0</v>
      </c>
      <c r="P244">
        <v>3</v>
      </c>
    </row>
    <row r="245" ht="28.8">
      <c r="A245" s="29" t="s">
        <v>30</v>
      </c>
      <c r="B245" s="36"/>
      <c r="C245" s="37"/>
      <c r="D245" s="37"/>
      <c r="E245" s="31" t="s">
        <v>565</v>
      </c>
      <c r="F245" s="37"/>
      <c r="G245" s="37"/>
      <c r="H245" s="37"/>
      <c r="I245" s="37"/>
      <c r="J245" s="38"/>
    </row>
    <row r="246">
      <c r="A246" s="29" t="s">
        <v>34</v>
      </c>
      <c r="B246" s="36"/>
      <c r="C246" s="37"/>
      <c r="D246" s="37"/>
      <c r="E246" s="43" t="s">
        <v>27</v>
      </c>
      <c r="F246" s="37"/>
      <c r="G246" s="37"/>
      <c r="H246" s="37"/>
      <c r="I246" s="37"/>
      <c r="J246" s="38"/>
    </row>
    <row r="247">
      <c r="A247" s="29" t="s">
        <v>25</v>
      </c>
      <c r="B247" s="29">
        <v>77</v>
      </c>
      <c r="C247" s="30" t="s">
        <v>566</v>
      </c>
      <c r="D247" s="29" t="s">
        <v>27</v>
      </c>
      <c r="E247" s="31" t="s">
        <v>567</v>
      </c>
      <c r="F247" s="32" t="s">
        <v>66</v>
      </c>
      <c r="G247" s="33">
        <v>1</v>
      </c>
      <c r="H247" s="34">
        <v>0</v>
      </c>
      <c r="I247" s="34">
        <f>ROUND(G247*H247,P4)</f>
        <v>0</v>
      </c>
      <c r="J247" s="29"/>
      <c r="O247" s="35">
        <f>I247*0.21</f>
        <v>0</v>
      </c>
      <c r="P247">
        <v>3</v>
      </c>
    </row>
    <row r="248" ht="28.8">
      <c r="A248" s="29" t="s">
        <v>30</v>
      </c>
      <c r="B248" s="36"/>
      <c r="C248" s="37"/>
      <c r="D248" s="37"/>
      <c r="E248" s="31" t="s">
        <v>568</v>
      </c>
      <c r="F248" s="37"/>
      <c r="G248" s="37"/>
      <c r="H248" s="37"/>
      <c r="I248" s="37"/>
      <c r="J248" s="38"/>
    </row>
    <row r="249">
      <c r="A249" s="29" t="s">
        <v>34</v>
      </c>
      <c r="B249" s="36"/>
      <c r="C249" s="37"/>
      <c r="D249" s="37"/>
      <c r="E249" s="43" t="s">
        <v>27</v>
      </c>
      <c r="F249" s="37"/>
      <c r="G249" s="37"/>
      <c r="H249" s="37"/>
      <c r="I249" s="37"/>
      <c r="J249" s="38"/>
    </row>
    <row r="250">
      <c r="A250" s="29" t="s">
        <v>25</v>
      </c>
      <c r="B250" s="29">
        <v>78</v>
      </c>
      <c r="C250" s="30" t="s">
        <v>569</v>
      </c>
      <c r="D250" s="29" t="s">
        <v>27</v>
      </c>
      <c r="E250" s="31" t="s">
        <v>570</v>
      </c>
      <c r="F250" s="32" t="s">
        <v>66</v>
      </c>
      <c r="G250" s="33">
        <v>1</v>
      </c>
      <c r="H250" s="34">
        <v>0</v>
      </c>
      <c r="I250" s="34">
        <f>ROUND(G250*H250,P4)</f>
        <v>0</v>
      </c>
      <c r="J250" s="29"/>
      <c r="O250" s="35">
        <f>I250*0.21</f>
        <v>0</v>
      </c>
      <c r="P250">
        <v>3</v>
      </c>
    </row>
    <row r="251" ht="28.8">
      <c r="A251" s="29" t="s">
        <v>30</v>
      </c>
      <c r="B251" s="36"/>
      <c r="C251" s="37"/>
      <c r="D251" s="37"/>
      <c r="E251" s="31" t="s">
        <v>571</v>
      </c>
      <c r="F251" s="37"/>
      <c r="G251" s="37"/>
      <c r="H251" s="37"/>
      <c r="I251" s="37"/>
      <c r="J251" s="38"/>
    </row>
    <row r="252">
      <c r="A252" s="29" t="s">
        <v>34</v>
      </c>
      <c r="B252" s="36"/>
      <c r="C252" s="37"/>
      <c r="D252" s="37"/>
      <c r="E252" s="43" t="s">
        <v>27</v>
      </c>
      <c r="F252" s="37"/>
      <c r="G252" s="37"/>
      <c r="H252" s="37"/>
      <c r="I252" s="37"/>
      <c r="J252" s="38"/>
    </row>
    <row r="253">
      <c r="A253" s="23" t="s">
        <v>22</v>
      </c>
      <c r="B253" s="24"/>
      <c r="C253" s="25" t="s">
        <v>572</v>
      </c>
      <c r="D253" s="26"/>
      <c r="E253" s="23" t="s">
        <v>573</v>
      </c>
      <c r="F253" s="26"/>
      <c r="G253" s="26"/>
      <c r="H253" s="26"/>
      <c r="I253" s="27">
        <f>SUMIFS(I254:I256,A254:A256,"P")</f>
        <v>0</v>
      </c>
      <c r="J253" s="28"/>
    </row>
    <row r="254">
      <c r="A254" s="29" t="s">
        <v>25</v>
      </c>
      <c r="B254" s="29">
        <v>79</v>
      </c>
      <c r="C254" s="30" t="s">
        <v>574</v>
      </c>
      <c r="D254" s="29" t="s">
        <v>27</v>
      </c>
      <c r="E254" s="31" t="s">
        <v>575</v>
      </c>
      <c r="F254" s="32" t="s">
        <v>66</v>
      </c>
      <c r="G254" s="33">
        <v>1</v>
      </c>
      <c r="H254" s="34">
        <v>0</v>
      </c>
      <c r="I254" s="34">
        <f>ROUND(G254*H254,P4)</f>
        <v>0</v>
      </c>
      <c r="J254" s="29"/>
      <c r="O254" s="35">
        <f>I254*0.21</f>
        <v>0</v>
      </c>
      <c r="P254">
        <v>3</v>
      </c>
    </row>
    <row r="255">
      <c r="A255" s="29" t="s">
        <v>30</v>
      </c>
      <c r="B255" s="36"/>
      <c r="C255" s="37"/>
      <c r="D255" s="37"/>
      <c r="E255" s="31" t="s">
        <v>576</v>
      </c>
      <c r="F255" s="37"/>
      <c r="G255" s="37"/>
      <c r="H255" s="37"/>
      <c r="I255" s="37"/>
      <c r="J255" s="38"/>
    </row>
    <row r="256">
      <c r="A256" s="29" t="s">
        <v>34</v>
      </c>
      <c r="B256" s="40"/>
      <c r="C256" s="41"/>
      <c r="D256" s="41"/>
      <c r="E256" s="44" t="s">
        <v>27</v>
      </c>
      <c r="F256" s="41"/>
      <c r="G256" s="41"/>
      <c r="H256" s="41"/>
      <c r="I256" s="41"/>
      <c r="J256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2026-04-24T12:13:14Z</dcterms:created>
  <dcterms:modified xsi:type="dcterms:W3CDTF">2026-04-24T12:13:15Z</dcterms:modified>
</cp:coreProperties>
</file>